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8903db781490be94/analytics/my_github/OptimalPortfolios/mac_portfolio_optimizer/resources/"/>
    </mc:Choice>
  </mc:AlternateContent>
  <xr:revisionPtr revIDLastSave="0" documentId="13_ncr:1_{3E884D80-494B-4E08-B0D0-ABAD09421DDB}" xr6:coauthVersionLast="47" xr6:coauthVersionMax="47" xr10:uidLastSave="{00000000-0000-0000-0000-000000000000}"/>
  <bookViews>
    <workbookView xWindow="28680" yWindow="-120" windowWidth="29040" windowHeight="15840" tabRatio="894" activeTab="3" xr2:uid="{F67703EF-9ACC-4B97-9A6B-20C621614561}"/>
  </bookViews>
  <sheets>
    <sheet name="Current APAC SAA" sheetId="1" r:id="rId1"/>
    <sheet name="saa_index_RgIncAPAC" sheetId="6" r:id="rId2"/>
    <sheet name="saa_asset_class_RgIncAPAC" sheetId="7" r:id="rId3"/>
    <sheet name="saa_index_RgConAPAC" sheetId="4" r:id="rId4"/>
    <sheet name="saa_asset_class_RgConAPAC" sheetId="5" r:id="rId5"/>
    <sheet name="saa_index_RgBalAPAC" sheetId="2" r:id="rId6"/>
    <sheet name="saa_asset_class_RgBalAPAC" sheetId="3" r:id="rId7"/>
    <sheet name="saa_index_RgGroAPAC" sheetId="8" r:id="rId8"/>
    <sheet name="saa_asset_class_RgGroAPAC" sheetId="9" r:id="rId9"/>
    <sheet name="saa_index_RgEqtAPAC" sheetId="10" r:id="rId10"/>
    <sheet name="saa_asset_class_RgEqtAPAC" sheetId="11" r:id="rId11"/>
  </sheets>
  <definedNames>
    <definedName name="_COV1" localSheetId="6">#REF!</definedName>
    <definedName name="_COV1" localSheetId="4">#REF!</definedName>
    <definedName name="_COV1" localSheetId="10">#REF!</definedName>
    <definedName name="_COV1" localSheetId="8">#REF!</definedName>
    <definedName name="_COV1" localSheetId="2">#REF!</definedName>
    <definedName name="_COV1" localSheetId="5">#REF!</definedName>
    <definedName name="_COV1" localSheetId="3">#REF!</definedName>
    <definedName name="_COV1" localSheetId="9">#REF!</definedName>
    <definedName name="_COV1" localSheetId="7">#REF!</definedName>
    <definedName name="_COV1" localSheetId="1">#REF!</definedName>
    <definedName name="_COV1">#REF!</definedName>
    <definedName name="_COV2">#REF!</definedName>
    <definedName name="_COV3">#REF!</definedName>
    <definedName name="_COV4">#REF!</definedName>
    <definedName name="_COV5">#REF!</definedName>
    <definedName name="_COV6">#REF!</definedName>
    <definedName name="_COV7">#REF!</definedName>
    <definedName name="_COV8">#REF!</definedName>
    <definedName name="_RET1">#REF!</definedName>
    <definedName name="_RET2">#REF!</definedName>
    <definedName name="_RET3">#REF!</definedName>
    <definedName name="_RET4">#REF!</definedName>
    <definedName name="_RET5">#REF!</definedName>
    <definedName name="_RET6">#REF!</definedName>
    <definedName name="_RET7">#REF!</definedName>
    <definedName name="_RET8">#REF!</definedName>
    <definedName name="asdfdf">#REF!</definedName>
    <definedName name="asdfdsf">#REF!</definedName>
    <definedName name="asdfdsfds">#REF!</definedName>
    <definedName name="Asset_Allo_BALUSD_Name">OFFSET(#REF!,,,COUNTIF(#REF!,"&lt;&gt;"))</definedName>
    <definedName name="Asset_Allo_BALUSD_Value">OFFSET(#REF!,,,COUNTIF(#REF!,"&lt;&gt;"))</definedName>
    <definedName name="Asset_Allo_CONSUSD_Name">OFFSET(#REF!,,,COUNTIF(#REF!,"&lt;&gt;"))</definedName>
    <definedName name="Asset_Allo_CONSUSD_Value">OFFSET(#REF!,,,COUNTIF(#REF!,"&lt;&gt;"))</definedName>
    <definedName name="Asset_Allo_GROUSD_Name">OFFSET(#REF!,,,COUNTIF(#REF!,"&lt;&gt;"))</definedName>
    <definedName name="Asset_Allo_GROUSD_Value">OFFSET(#REF!,,,COUNTIF(#REF!,"&lt;&gt;"))</definedName>
    <definedName name="Asset_Allo_INCUSD_Name">OFFSET(#REF!,,,COUNTIF(#REF!,"&lt;&gt;"))</definedName>
    <definedName name="Asset_Allo_INCUSD_Value">OFFSET(#REF!,,,COUNTIF(#REF!,"&lt;&gt;"))</definedName>
    <definedName name="Asset_Allo_SBRM_Name">OFFSET(#REF!,,,COUNTIF(#REF!,"&lt;&gt;"))</definedName>
    <definedName name="Asset_Allo_SBRM_Value">OFFSET(#REF!,,,COUNTIF(#REF!,"&lt;&gt;"))</definedName>
    <definedName name="Assets">#REF!</definedName>
    <definedName name="BenchmarkList" hidden="1">#REF!</definedName>
    <definedName name="BestWorstTable_AEM" hidden="1">#REF!</definedName>
    <definedName name="BestWorstTable_ARM" hidden="1">#REF!</definedName>
    <definedName name="BestWorstTable_DYM" hidden="1">#REF!</definedName>
    <definedName name="BestWorstTable_EEM_EUR" hidden="1">#REF!</definedName>
    <definedName name="BestWorstTable_EEM_USD" hidden="1">#REF!</definedName>
    <definedName name="BestWorstTable_GEM" hidden="1">#REF!</definedName>
    <definedName name="BestWorstTable_GIMT" hidden="1">#REF!</definedName>
    <definedName name="BestWorstTable_JEM_JPY" hidden="1">#REF!</definedName>
    <definedName name="BestWorstTable_JEM_USD" hidden="1">#REF!</definedName>
    <definedName name="BestWorstTable_SGEM" hidden="1">#REF!</definedName>
    <definedName name="BestWorstTable_USEM" hidden="1">#REF!</definedName>
    <definedName name="BondStats_ABM" hidden="1">#REF!</definedName>
    <definedName name="BondStats_GOBM" hidden="1">#REF!</definedName>
    <definedName name="BondStats_IGBM" hidden="1">#REF!</definedName>
    <definedName name="BondStats_SDGOBM" hidden="1">#REF!</definedName>
    <definedName name="BondStats_SIGBM" hidden="1">#REF!</definedName>
    <definedName name="CC">#REF!</definedName>
    <definedName name="cornerRT">#REF!</definedName>
    <definedName name="Country_Allo_ABMUSD_Name">OFFSET(#REF!,,,COUNTIF(#REF!,"&lt;&gt;"))</definedName>
    <definedName name="Country_Allo_ABMUSD_Value">OFFSET(#REF!,,,COUNTIF(#REF!,"&lt;&gt;"))</definedName>
    <definedName name="Country_Allo_GOBM_Name">OFFSET(#REF!,,,COUNTIF(#REF!,"&lt;&gt;"))</definedName>
    <definedName name="Country_Allo_GOBM_Value">OFFSET(#REF!,,,COUNTIF(#REF!,"&lt;&gt;"))</definedName>
    <definedName name="Country_Allo_SBM_Name">OFFSET(#REF!,,,COUNTIF(#REF!,"&lt;&gt;"))</definedName>
    <definedName name="Country_Allo_SBM_Value">OFFSET(#REF!,,,COUNTIF(#REF!,"&lt;&gt;"))</definedName>
    <definedName name="Country_Allo_SIGBM_Name">OFFSET(#REF!,,,COUNTIF(#REF!,"&lt;&gt;"))</definedName>
    <definedName name="Country_Allo_SIGBM_Value">OFFSET(#REF!,,,COUNTIF(#REF!,"&lt;&gt;"))</definedName>
    <definedName name="COV">#REF!</definedName>
    <definedName name="COV_U">#REF!</definedName>
    <definedName name="COVW">#REF!</definedName>
    <definedName name="Credit_Rating_GOBM_Name">OFFSET(#REF!,,,COUNTIF(#REF!,"&lt;&gt;"))</definedName>
    <definedName name="Credit_Rating_GOBM_Name_PPT">OFFSET(#REF!,,,COUNTIF(#REF!,"&lt;&gt;"))</definedName>
    <definedName name="Credit_Rating_GOBM_Value">OFFSET(#REF!,,,COUNTIF(#REF!,"&lt;&gt;"))</definedName>
    <definedName name="Credit_Rating_IGBM_Name">OFFSET(#REF!,,,COUNTIF(#REF!,"&lt;&gt;"))</definedName>
    <definedName name="Credit_Rating_IGBM_Name_PPT">OFFSET(#REF!,,,COUNTIF(#REF!,"&lt;&gt;"))</definedName>
    <definedName name="Credit_Rating_IGBM_Value">OFFSET(#REF!,,,COUNTIF(#REF!,"&lt;&gt;"))</definedName>
    <definedName name="Credit_Rating_SBM_Name">OFFSET(#REF!,,,COUNTIF(#REF!,"&lt;&gt;"))</definedName>
    <definedName name="Credit_Rating_SBM_Name_PPT">OFFSET(#REF!,,,COUNTIF(#REF!,"&lt;&gt;"))</definedName>
    <definedName name="Credit_Rating_SBM_Value">OFFSET(#REF!,,,COUNTIF(#REF!,"&lt;&gt;"))</definedName>
    <definedName name="Credit_Rating_SIGBM_Name">OFFSET(#REF!,,,COUNTIF(#REF!,"&lt;&gt;"))</definedName>
    <definedName name="Credit_Rating_SIGBM_Name_PPT">OFFSET(#REF!,,,COUNTIF(#REF!,"&lt;&gt;"))</definedName>
    <definedName name="Credit_Rating_SIGBM_Value">OFFSET(#REF!,,,COUNTIF(#REF!,"&lt;&gt;"))</definedName>
    <definedName name="Currency_Allo_BALUSD_Name">OFFSET(#REF!,,,COUNTIF(#REF!,"&lt;&gt;"))</definedName>
    <definedName name="Currency_Allo_BALUSD_Value">OFFSET(#REF!,,,COUNTIF(#REF!,"&lt;&gt;"))</definedName>
    <definedName name="Currency_Allo_CONSUSD_Name">OFFSET(#REF!,,,COUNTIF(#REF!,"&lt;&gt;"))</definedName>
    <definedName name="Currency_Allo_CONSUSD_Value">OFFSET(#REF!,,,COUNTIF(#REF!,"&lt;&gt;"))</definedName>
    <definedName name="Currency_Allo_EEMUSD_Name">OFFSET(#REF!,,,COUNTIF(#REF!,"&lt;&gt;"))</definedName>
    <definedName name="Currency_Allo_EEMUSD_Value">OFFSET(#REF!,,,COUNTIF(#REF!,"&lt;&gt;"))</definedName>
    <definedName name="Currency_Allo_EQTUSD_Name">OFFSET(#REF!,,,COUNTIF(#REF!,"&lt;&gt;"))</definedName>
    <definedName name="Currency_Allo_EQTUSD_Value">OFFSET(#REF!,,,COUNTIF(#REF!,"&lt;&gt;"))</definedName>
    <definedName name="Currency_Allo_GROUSD_Name">OFFSET(#REF!,,,COUNTIF(#REF!,"&lt;&gt;"))</definedName>
    <definedName name="Currency_Allo_GROUSD_Value">OFFSET(#REF!,,,COUNTIF(#REF!,"&lt;&gt;"))</definedName>
    <definedName name="Currency_Allo_INCUSD_Name">OFFSET(#REF!,,,COUNTIF(#REF!,"&lt;&gt;"))</definedName>
    <definedName name="Currency_Allo_INCUSD_Value">OFFSET(#REF!,,,COUNTIF(#REF!,"&lt;&gt;"))</definedName>
    <definedName name="Currency_Allo_JEMJPY_Name">OFFSET(#REF!,,,COUNTIF(#REF!,"&lt;&gt;"))</definedName>
    <definedName name="Currency_Allo_JEMJPY_Value">OFFSET(#REF!,,,COUNTIF(#REF!,"&lt;&gt;"))</definedName>
    <definedName name="Currency_Allo_SBRM_Name">OFFSET(#REF!,,,COUNTIF(#REF!,"&lt;&gt;"))</definedName>
    <definedName name="Currency_Allo_SBRM_Value">OFFSET(#REF!,,,COUNTIF(#REF!,"&lt;&gt;"))</definedName>
    <definedName name="cvbvb">#REF!</definedName>
    <definedName name="d">#REF!</definedName>
    <definedName name="df">#REF!</definedName>
    <definedName name="dsaf">#REF!</definedName>
    <definedName name="dsafdsf">#REF!</definedName>
    <definedName name="Dur">#REF!</definedName>
    <definedName name="Dur_Cash">#REF!</definedName>
    <definedName name="Dur_Contr">#REF!</definedName>
    <definedName name="Duration">#REF!</definedName>
    <definedName name="DurationContribution">#REF!</definedName>
    <definedName name="f">#REF!</definedName>
    <definedName name="FullCurrencyList">#REF!</definedName>
    <definedName name="Funds">#REF!</definedName>
    <definedName name="FXOTHERS">#REF!</definedName>
    <definedName name="FXOthersGIM">#REF!</definedName>
    <definedName name="gdzdthg">#REF!</definedName>
    <definedName name="h">#REF!</definedName>
    <definedName name="Histogram_ABM" hidden="1">#REF!</definedName>
    <definedName name="Histogram_Bal" hidden="1">#REF!</definedName>
    <definedName name="Histogram_Cons" hidden="1">#REF!</definedName>
    <definedName name="Histogram_Eq" hidden="1">#REF!</definedName>
    <definedName name="Histogram_GOBM" hidden="1">#REF!</definedName>
    <definedName name="Histogram_Grw" hidden="1">#REF!</definedName>
    <definedName name="Histogram_IGBM" hidden="1">#REF!</definedName>
    <definedName name="Histogram_Inc" hidden="1">#REF!</definedName>
    <definedName name="Histogram_SDGOBM" hidden="1">#REF!</definedName>
    <definedName name="Histogram_SIGBM" hidden="1">#REF!</definedName>
    <definedName name="Histogram_SustBal" hidden="1">#REF!</definedName>
    <definedName name="inceptval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T_Price__SAP.XE_NAME">#REF!</definedName>
    <definedName name="ITRASH">#REF!</definedName>
    <definedName name="Liquidity">#REF!</definedName>
    <definedName name="MM">#REF!</definedName>
    <definedName name="NatExpCHF">#REF!</definedName>
    <definedName name="NatExpEUR">#REF!</definedName>
    <definedName name="NatExpGBP">#REF!</definedName>
    <definedName name="NatExpJPY">#REF!</definedName>
    <definedName name="NatExpUSD">#REF!</definedName>
    <definedName name="OTHERS">#REF!</definedName>
    <definedName name="P">#REF!</definedName>
    <definedName name="q">#REF!</definedName>
    <definedName name="R_LT">#REF!</definedName>
    <definedName name="R_ST">#REF!</definedName>
    <definedName name="RelStats_AEM" hidden="1">#REF!</definedName>
    <definedName name="RelStats_ARM" hidden="1">#REF!</definedName>
    <definedName name="RelStats_DYM" hidden="1">#REF!</definedName>
    <definedName name="RelStats_EEM_EUR" hidden="1">#REF!</definedName>
    <definedName name="RelStats_EEM_USD" hidden="1">#REF!</definedName>
    <definedName name="RelStats_GEM" hidden="1">#REF!</definedName>
    <definedName name="RelStats_GIMT" hidden="1">#REF!</definedName>
    <definedName name="RelStats_JEM_JPY" hidden="1">#REF!</definedName>
    <definedName name="RelStats_JEM_USD" hidden="1">#REF!</definedName>
    <definedName name="RelStats_SGEM" hidden="1">#REF!</definedName>
    <definedName name="RelStats_USEM" hidden="1">#REF!</definedName>
    <definedName name="RETLT">#REF!</definedName>
    <definedName name="RETW">#REF!</definedName>
    <definedName name="rfhfh">#REF!</definedName>
    <definedName name="rtret">#REF!</definedName>
    <definedName name="rtrtrt">#REF!</definedName>
    <definedName name="s">#REF!</definedName>
    <definedName name="Scenarios">#REF!</definedName>
    <definedName name="sdf">#REF!</definedName>
    <definedName name="sdfdsfdsf">#REF!</definedName>
    <definedName name="Sector_Allo_ABMUSD_Name">OFFSET(#REF!,,,COUNTIF(#REF!,"&lt;&gt;"))</definedName>
    <definedName name="Sector_Allo_ABMUSD_Value">OFFSET(#REF!,,,COUNTIF(#REF!,"&lt;&gt;"))</definedName>
    <definedName name="Sector_Allo_GOBM_Name">OFFSET(#REF!,,,COUNTIF(#REF!,"&lt;&gt;"))</definedName>
    <definedName name="Sector_Allo_GOBM_Value">OFFSET(#REF!,,,COUNTIF(#REF!,"&lt;&gt;"))</definedName>
    <definedName name="Sector_Allo_SBM_Name">OFFSET(#REF!,,,COUNTIF(#REF!,"&lt;&gt;"))</definedName>
    <definedName name="Sector_Allo_SBM_Value">OFFSET(#REF!,,,COUNTIF(#REF!,"&lt;&gt;"))</definedName>
    <definedName name="Sector_Allo_SIGBM_Name">OFFSET(#REF!,,,COUNTIF(#REF!,"&lt;&gt;"))</definedName>
    <definedName name="Sector_Allo_SIGBM_Value">OFFSET(#REF!,,,COUNTIF(#REF!,"&lt;&gt;"))</definedName>
    <definedName name="sss">#REF!</definedName>
    <definedName name="szsrttrt">#REF!</definedName>
    <definedName name="t">#REF!</definedName>
    <definedName name="Table_ABM" hidden="1">#REF!</definedName>
    <definedName name="Table_AEM" hidden="1">#REF!</definedName>
    <definedName name="Table_ARM" hidden="1">#REF!</definedName>
    <definedName name="Table_Balanced" hidden="1">#REF!</definedName>
    <definedName name="Table_Conservative" hidden="1">#REF!</definedName>
    <definedName name="Table_DYM" hidden="1">#REF!</definedName>
    <definedName name="Table_EEM_EUR" hidden="1">#REF!</definedName>
    <definedName name="Table_EEM_USD" hidden="1">#REF!</definedName>
    <definedName name="Table_Equities" hidden="1">#REF!</definedName>
    <definedName name="Table_GEM" hidden="1">#REF!</definedName>
    <definedName name="Table_GIMT" hidden="1">#REF!</definedName>
    <definedName name="Table_GOBM" hidden="1">#REF!</definedName>
    <definedName name="Table_Growth" hidden="1">#REF!</definedName>
    <definedName name="Table_IGBM" hidden="1">#REF!</definedName>
    <definedName name="Table_Income" hidden="1">#REF!</definedName>
    <definedName name="Table_JEM_JPY" hidden="1">#REF!</definedName>
    <definedName name="Table_JEM_USD" hidden="1">#REF!</definedName>
    <definedName name="Table_SDGOBM" hidden="1">#REF!</definedName>
    <definedName name="Table_SGEM" hidden="1">#REF!</definedName>
    <definedName name="Table_SIGBM" hidden="1">#REF!</definedName>
    <definedName name="Table_SustBalanced" hidden="1">#REF!</definedName>
    <definedName name="Table_USEM" hidden="1">#REF!</definedName>
    <definedName name="Trash">#REF!</definedName>
    <definedName name="xcvbvb">#REF!</definedName>
    <definedName name="Yield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1" l="1"/>
  <c r="C4" i="11"/>
  <c r="C5" i="11"/>
  <c r="C2" i="11"/>
  <c r="B3" i="11"/>
  <c r="B4" i="11"/>
  <c r="B5" i="11"/>
  <c r="B2" i="11"/>
  <c r="U3" i="10"/>
  <c r="U4" i="10"/>
  <c r="U5" i="10"/>
  <c r="U6" i="10"/>
  <c r="U7" i="10"/>
  <c r="U8" i="10"/>
  <c r="U9" i="10"/>
  <c r="U10" i="10"/>
  <c r="U11" i="10"/>
  <c r="U12" i="10"/>
  <c r="U13" i="10"/>
  <c r="U14" i="10"/>
  <c r="U15" i="10"/>
  <c r="U16" i="10"/>
  <c r="U17" i="10"/>
  <c r="U18" i="10"/>
  <c r="U19" i="10"/>
  <c r="U20" i="10"/>
  <c r="U2" i="10"/>
  <c r="U3" i="8"/>
  <c r="U4" i="8"/>
  <c r="U5" i="8"/>
  <c r="U6" i="8"/>
  <c r="U7" i="8"/>
  <c r="U8" i="8"/>
  <c r="U9" i="8"/>
  <c r="U10" i="8"/>
  <c r="U11" i="8"/>
  <c r="U12" i="8"/>
  <c r="U13" i="8"/>
  <c r="U14" i="8"/>
  <c r="U15" i="8"/>
  <c r="U16" i="8"/>
  <c r="U17" i="8"/>
  <c r="U18" i="8"/>
  <c r="U19" i="8"/>
  <c r="U20" i="8"/>
  <c r="U2" i="8"/>
  <c r="C3" i="9"/>
  <c r="C4" i="9"/>
  <c r="C5" i="9"/>
  <c r="C2" i="9"/>
  <c r="B3" i="9"/>
  <c r="B4" i="9"/>
  <c r="B5" i="9"/>
  <c r="B2" i="9"/>
  <c r="U8" i="2"/>
  <c r="C3" i="7"/>
  <c r="C4" i="7"/>
  <c r="C5" i="7"/>
  <c r="C2" i="7"/>
  <c r="B3" i="7"/>
  <c r="B4" i="7"/>
  <c r="B5" i="7"/>
  <c r="B2" i="7"/>
  <c r="U3" i="6"/>
  <c r="U4" i="6"/>
  <c r="U5" i="6"/>
  <c r="U6" i="6"/>
  <c r="U7" i="6"/>
  <c r="U9" i="6"/>
  <c r="U10" i="6"/>
  <c r="U11" i="6"/>
  <c r="U12" i="6"/>
  <c r="U13" i="6"/>
  <c r="U14" i="6"/>
  <c r="U15" i="6"/>
  <c r="U16" i="6"/>
  <c r="U17" i="6"/>
  <c r="U18" i="6"/>
  <c r="U19" i="6"/>
  <c r="U20" i="6"/>
  <c r="U8" i="6"/>
  <c r="U2" i="6"/>
  <c r="C3" i="5"/>
  <c r="C4" i="5"/>
  <c r="C5" i="5"/>
  <c r="C2" i="5"/>
  <c r="B3" i="5"/>
  <c r="B4" i="5"/>
  <c r="B5" i="5"/>
  <c r="B2" i="5"/>
  <c r="U3" i="4"/>
  <c r="U4" i="4"/>
  <c r="U5" i="4"/>
  <c r="U6" i="4"/>
  <c r="U7" i="4"/>
  <c r="U9" i="4"/>
  <c r="U10" i="4"/>
  <c r="U11" i="4"/>
  <c r="U12" i="4"/>
  <c r="U13" i="4"/>
  <c r="U14" i="4"/>
  <c r="U15" i="4"/>
  <c r="U16" i="4"/>
  <c r="U17" i="4"/>
  <c r="U18" i="4"/>
  <c r="U19" i="4"/>
  <c r="U20" i="4"/>
  <c r="U8" i="4"/>
  <c r="U2" i="4"/>
  <c r="C3" i="3"/>
  <c r="C4" i="3"/>
  <c r="C5" i="3"/>
  <c r="C2" i="3"/>
  <c r="B3" i="3"/>
  <c r="B4" i="3"/>
  <c r="B5" i="3"/>
  <c r="B2" i="3"/>
  <c r="U3" i="2"/>
  <c r="U4" i="2"/>
  <c r="U5" i="2"/>
  <c r="U6" i="2"/>
  <c r="U7" i="2"/>
  <c r="U9" i="2"/>
  <c r="U10" i="2"/>
  <c r="U11" i="2"/>
  <c r="U12" i="2"/>
  <c r="U13" i="2"/>
  <c r="U14" i="2"/>
  <c r="U15" i="2"/>
  <c r="U16" i="2"/>
  <c r="U17" i="2"/>
  <c r="U18" i="2"/>
  <c r="U19" i="2"/>
  <c r="U20" i="2"/>
  <c r="U2" i="2"/>
</calcChain>
</file>

<file path=xl/sharedStrings.xml><?xml version="1.0" encoding="utf-8"?>
<sst xmlns="http://schemas.openxmlformats.org/spreadsheetml/2006/main" count="760" uniqueCount="68">
  <si>
    <t>Income</t>
  </si>
  <si>
    <t>Conservative</t>
  </si>
  <si>
    <t>Balanced</t>
  </si>
  <si>
    <t>Growth</t>
  </si>
  <si>
    <t>Equities</t>
  </si>
  <si>
    <t>Min</t>
  </si>
  <si>
    <t>Max</t>
  </si>
  <si>
    <t>Global IG Bonds</t>
  </si>
  <si>
    <t>Government Bonds</t>
  </si>
  <si>
    <t>Rates</t>
  </si>
  <si>
    <t>Global HY Bonds</t>
  </si>
  <si>
    <t>EM Bonds</t>
  </si>
  <si>
    <t>North America</t>
  </si>
  <si>
    <t>Europe</t>
  </si>
  <si>
    <t>Japan</t>
  </si>
  <si>
    <t>Asia Ex-Japan</t>
  </si>
  <si>
    <t>EM ex-Asia</t>
  </si>
  <si>
    <t>Hedge Funds</t>
  </si>
  <si>
    <t>Private Equity</t>
  </si>
  <si>
    <t>Private Debt</t>
  </si>
  <si>
    <t>Commodities EX-Precious</t>
  </si>
  <si>
    <t>Commodities Precious</t>
  </si>
  <si>
    <t>Real Assets</t>
  </si>
  <si>
    <t>REITs</t>
  </si>
  <si>
    <t>Insurance-Linked</t>
  </si>
  <si>
    <t>Cash</t>
  </si>
  <si>
    <t>Fixed Income</t>
  </si>
  <si>
    <t>Equity</t>
  </si>
  <si>
    <t>Alternatives</t>
  </si>
  <si>
    <t>Total</t>
  </si>
  <si>
    <t>Risk Budget</t>
  </si>
  <si>
    <t>Other Fixed Income</t>
  </si>
  <si>
    <t>CURRENT RANGE MANDATES SAA - APAC</t>
  </si>
  <si>
    <t>CURRENT RANGE MANDATES SAA RANGES - APAC</t>
  </si>
  <si>
    <t>Instrument Name</t>
  </si>
  <si>
    <t>Ticker</t>
  </si>
  <si>
    <t>Asset Class</t>
  </si>
  <si>
    <t>Sub Asset Class</t>
  </si>
  <si>
    <t>Alpha/Beta</t>
  </si>
  <si>
    <t>Turnover Group</t>
  </si>
  <si>
    <t>Rebalancing</t>
  </si>
  <si>
    <t>Credit</t>
  </si>
  <si>
    <t>Benchmark Static Weight</t>
  </si>
  <si>
    <t>Liquidity</t>
  </si>
  <si>
    <t>JPCAUS3M</t>
  </si>
  <si>
    <t>Beta</t>
  </si>
  <si>
    <t>ME</t>
  </si>
  <si>
    <t>LGCPTRUH</t>
  </si>
  <si>
    <t>LUATTRUU</t>
  </si>
  <si>
    <t>LG30TRUH</t>
  </si>
  <si>
    <t>EMUSTRUU</t>
  </si>
  <si>
    <t>LD19TRUU</t>
  </si>
  <si>
    <t>NDDUUS</t>
  </si>
  <si>
    <t>NDDUE15</t>
  </si>
  <si>
    <t>NDDUJN</t>
  </si>
  <si>
    <t>M1APJ</t>
  </si>
  <si>
    <t>M1EFZ</t>
  </si>
  <si>
    <t>HFRXGL</t>
  </si>
  <si>
    <t>Alpha</t>
  </si>
  <si>
    <t>QE</t>
  </si>
  <si>
    <t>MSCI PE</t>
  </si>
  <si>
    <t>MSCI PD</t>
  </si>
  <si>
    <t>BCOMXPM</t>
  </si>
  <si>
    <t>BCOMPR</t>
  </si>
  <si>
    <t>RUGL</t>
  </si>
  <si>
    <t>EHFI804</t>
  </si>
  <si>
    <t>LBUTTRUU</t>
  </si>
  <si>
    <t>Inflation-Linked Bonds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</si>
</sst>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%"/>
    <numFmt numFmtId="165" formatCode="0.0%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7E6E6"/>
        <bgColor rgb="FF000000"/>
      </patternFill>
    </fill>
    <fill>
      <patternFill patternType="solid">
        <fgColor theme="2"/>
        <bgColor rgb="FF00000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center"/>
    </xf>
    <xf numFmtId="10" fontId="0" fillId="0" borderId="1" xfId="1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0" fontId="0" fillId="3" borderId="1" xfId="1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left" indent="1"/>
    </xf>
    <xf numFmtId="10" fontId="2" fillId="4" borderId="1" xfId="1" applyNumberFormat="1" applyFont="1" applyFill="1" applyBorder="1" applyAlignment="1">
      <alignment horizontal="center"/>
    </xf>
    <xf numFmtId="10" fontId="2" fillId="3" borderId="1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0" fontId="0" fillId="0" borderId="0" xfId="1" applyNumberFormat="1" applyFont="1"/>
    <xf numFmtId="10" fontId="0" fillId="0" borderId="0" xfId="0" applyNumberFormat="1" applyAlignment="1">
      <alignment horizontal="center"/>
    </xf>
    <xf numFmtId="0" fontId="3" fillId="5" borderId="1" xfId="0" applyFont="1" applyFill="1" applyBorder="1" applyAlignment="1">
      <alignment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0" fontId="3" fillId="0" borderId="1" xfId="0" applyNumberFormat="1" applyFont="1" applyBorder="1" applyAlignment="1">
      <alignment horizontal="center"/>
    </xf>
    <xf numFmtId="10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164" fontId="0" fillId="0" borderId="0" xfId="0" applyNumberFormat="1" applyAlignment="1">
      <alignment horizontal="center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vertical="center"/>
    </xf>
    <xf numFmtId="0" fontId="3" fillId="6" borderId="3" xfId="0" applyFont="1" applyFill="1" applyBorder="1" applyAlignment="1">
      <alignment horizontal="center"/>
    </xf>
    <xf numFmtId="0" fontId="0" fillId="0" borderId="1" xfId="0" applyBorder="1" applyAlignment="1">
      <alignment vertical="center"/>
    </xf>
    <xf numFmtId="165" fontId="0" fillId="2" borderId="1" xfId="1" applyNumberFormat="1" applyFont="1" applyFill="1" applyBorder="1" applyAlignment="1">
      <alignment horizontal="center" vertical="center"/>
    </xf>
    <xf numFmtId="10" fontId="3" fillId="7" borderId="1" xfId="0" applyNumberFormat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BCB8D-3C39-46FD-9524-1DDDFC306311}">
  <dimension ref="B2:Q28"/>
  <sheetViews>
    <sheetView zoomScale="85" zoomScaleNormal="85" workbookViewId="0">
      <selection activeCell="D3" sqref="D3:D20"/>
    </sheetView>
  </sheetViews>
  <sheetFormatPr defaultRowHeight="15" x14ac:dyDescent="0.25"/>
  <cols>
    <col min="1" max="1" width="2.42578125" customWidth="1"/>
    <col min="2" max="2" width="61.7109375" bestFit="1" customWidth="1"/>
    <col min="3" max="3" width="16.42578125" customWidth="1"/>
    <col min="4" max="4" width="16.42578125" style="1" customWidth="1"/>
    <col min="5" max="6" width="16.42578125" customWidth="1"/>
    <col min="7" max="7" width="16.42578125" style="1" customWidth="1"/>
    <col min="8" max="9" width="16.42578125" customWidth="1"/>
    <col min="10" max="10" width="16.42578125" style="1" customWidth="1"/>
    <col min="11" max="12" width="16.42578125" customWidth="1"/>
    <col min="13" max="13" width="16.42578125" style="1" customWidth="1"/>
    <col min="14" max="15" width="16.42578125" customWidth="1"/>
    <col min="16" max="16" width="16.42578125" style="1" customWidth="1"/>
    <col min="17" max="17" width="16.42578125" customWidth="1"/>
    <col min="19" max="19" width="16.7109375" bestFit="1" customWidth="1"/>
  </cols>
  <sheetData>
    <row r="2" spans="2:17" x14ac:dyDescent="0.25">
      <c r="B2" s="2" t="s">
        <v>32</v>
      </c>
      <c r="C2" s="4" t="s">
        <v>5</v>
      </c>
      <c r="D2" s="4" t="s">
        <v>0</v>
      </c>
      <c r="E2" s="4" t="s">
        <v>6</v>
      </c>
      <c r="F2" s="4" t="s">
        <v>5</v>
      </c>
      <c r="G2" s="4" t="s">
        <v>1</v>
      </c>
      <c r="H2" s="4" t="s">
        <v>6</v>
      </c>
      <c r="I2" s="4" t="s">
        <v>5</v>
      </c>
      <c r="J2" s="4" t="s">
        <v>2</v>
      </c>
      <c r="K2" s="4" t="s">
        <v>6</v>
      </c>
      <c r="L2" s="4" t="s">
        <v>5</v>
      </c>
      <c r="M2" s="4" t="s">
        <v>3</v>
      </c>
      <c r="N2" s="4" t="s">
        <v>6</v>
      </c>
      <c r="O2" s="4" t="s">
        <v>5</v>
      </c>
      <c r="P2" s="4" t="s">
        <v>4</v>
      </c>
      <c r="Q2" s="4" t="s">
        <v>6</v>
      </c>
    </row>
    <row r="3" spans="2:17" x14ac:dyDescent="0.25">
      <c r="B3" s="3" t="s">
        <v>43</v>
      </c>
      <c r="C3" s="9"/>
      <c r="D3" s="5">
        <v>0.02</v>
      </c>
      <c r="E3" s="9"/>
      <c r="F3" s="9"/>
      <c r="G3" s="5">
        <v>0.02</v>
      </c>
      <c r="H3" s="9"/>
      <c r="I3" s="9"/>
      <c r="J3" s="5">
        <v>0.02</v>
      </c>
      <c r="K3" s="9"/>
      <c r="L3" s="9"/>
      <c r="M3" s="5">
        <v>0.02</v>
      </c>
      <c r="N3" s="9"/>
      <c r="O3" s="9"/>
      <c r="P3" s="5">
        <v>0.02</v>
      </c>
      <c r="Q3" s="9"/>
    </row>
    <row r="4" spans="2:17" x14ac:dyDescent="0.25">
      <c r="B4" s="3" t="s">
        <v>7</v>
      </c>
      <c r="C4" s="9"/>
      <c r="D4" s="5">
        <v>0.25</v>
      </c>
      <c r="E4" s="9"/>
      <c r="F4" s="9"/>
      <c r="G4" s="5">
        <v>0.17</v>
      </c>
      <c r="H4" s="9"/>
      <c r="I4" s="9"/>
      <c r="J4" s="5">
        <v>0.12</v>
      </c>
      <c r="K4" s="9"/>
      <c r="L4" s="9"/>
      <c r="M4" s="5">
        <v>0.06</v>
      </c>
      <c r="N4" s="9"/>
      <c r="O4" s="9"/>
      <c r="P4" s="5">
        <v>0</v>
      </c>
      <c r="Q4" s="9"/>
    </row>
    <row r="5" spans="2:17" x14ac:dyDescent="0.25">
      <c r="B5" s="3" t="s">
        <v>8</v>
      </c>
      <c r="C5" s="9"/>
      <c r="D5" s="5">
        <v>0.22</v>
      </c>
      <c r="E5" s="9"/>
      <c r="F5" s="9"/>
      <c r="G5" s="5">
        <v>0.155</v>
      </c>
      <c r="H5" s="9"/>
      <c r="I5" s="9"/>
      <c r="J5" s="5">
        <v>0.1</v>
      </c>
      <c r="K5" s="9"/>
      <c r="L5" s="9"/>
      <c r="M5" s="5">
        <v>0.05</v>
      </c>
      <c r="N5" s="9"/>
      <c r="O5" s="9"/>
      <c r="P5" s="5">
        <v>0</v>
      </c>
      <c r="Q5" s="9"/>
    </row>
    <row r="6" spans="2:17" x14ac:dyDescent="0.25">
      <c r="B6" s="3" t="s">
        <v>67</v>
      </c>
      <c r="C6" s="9"/>
      <c r="D6" s="5">
        <v>0.01</v>
      </c>
      <c r="E6" s="9"/>
      <c r="F6" s="9"/>
      <c r="G6" s="5">
        <v>2.5000000000000001E-2</v>
      </c>
      <c r="H6" s="9"/>
      <c r="I6" s="9"/>
      <c r="J6" s="5">
        <v>0.02</v>
      </c>
      <c r="K6" s="9"/>
      <c r="L6" s="9"/>
      <c r="M6" s="5">
        <v>0.01</v>
      </c>
      <c r="N6" s="9"/>
      <c r="O6" s="9"/>
      <c r="P6" s="5">
        <v>0</v>
      </c>
      <c r="Q6" s="9"/>
    </row>
    <row r="7" spans="2:17" x14ac:dyDescent="0.25">
      <c r="B7" s="3" t="s">
        <v>10</v>
      </c>
      <c r="C7" s="9"/>
      <c r="D7" s="5">
        <v>0.13</v>
      </c>
      <c r="E7" s="9"/>
      <c r="F7" s="9"/>
      <c r="G7" s="5">
        <v>0.09</v>
      </c>
      <c r="H7" s="9"/>
      <c r="I7" s="9"/>
      <c r="J7" s="5">
        <v>7.0000000000000007E-2</v>
      </c>
      <c r="K7" s="9"/>
      <c r="L7" s="9"/>
      <c r="M7" s="5">
        <v>0.03</v>
      </c>
      <c r="N7" s="9"/>
      <c r="O7" s="9"/>
      <c r="P7" s="5">
        <v>0</v>
      </c>
      <c r="Q7" s="9"/>
    </row>
    <row r="8" spans="2:17" x14ac:dyDescent="0.25">
      <c r="B8" s="3" t="s">
        <v>11</v>
      </c>
      <c r="C8" s="9"/>
      <c r="D8" s="5">
        <v>0.13</v>
      </c>
      <c r="E8" s="9"/>
      <c r="F8" s="9"/>
      <c r="G8" s="5">
        <v>0.1</v>
      </c>
      <c r="H8" s="9"/>
      <c r="I8" s="9"/>
      <c r="J8" s="5">
        <v>7.0000000000000007E-2</v>
      </c>
      <c r="K8" s="9"/>
      <c r="L8" s="9"/>
      <c r="M8" s="5">
        <v>0.03</v>
      </c>
      <c r="N8" s="9"/>
      <c r="O8" s="9"/>
      <c r="P8" s="5">
        <v>0</v>
      </c>
      <c r="Q8" s="9"/>
    </row>
    <row r="9" spans="2:17" x14ac:dyDescent="0.25">
      <c r="B9" s="3" t="s">
        <v>24</v>
      </c>
      <c r="C9" s="9"/>
      <c r="D9" s="5">
        <v>0.04</v>
      </c>
      <c r="E9" s="9"/>
      <c r="F9" s="9"/>
      <c r="G9" s="5">
        <v>0.04</v>
      </c>
      <c r="H9" s="9"/>
      <c r="I9" s="9"/>
      <c r="J9" s="5">
        <v>0.05</v>
      </c>
      <c r="K9" s="9"/>
      <c r="L9" s="9"/>
      <c r="M9" s="5">
        <v>0.05</v>
      </c>
      <c r="N9" s="9"/>
      <c r="O9" s="9"/>
      <c r="P9" s="5">
        <v>0</v>
      </c>
      <c r="Q9" s="9"/>
    </row>
    <row r="10" spans="2:17" x14ac:dyDescent="0.25">
      <c r="B10" s="3" t="s">
        <v>12</v>
      </c>
      <c r="C10" s="9"/>
      <c r="D10" s="5">
        <v>0</v>
      </c>
      <c r="E10" s="9"/>
      <c r="F10" s="9"/>
      <c r="G10" s="5">
        <v>0.1</v>
      </c>
      <c r="H10" s="9"/>
      <c r="I10" s="9"/>
      <c r="J10" s="5">
        <v>0.22</v>
      </c>
      <c r="K10" s="9"/>
      <c r="L10" s="9"/>
      <c r="M10" s="5">
        <v>0.38</v>
      </c>
      <c r="N10" s="9"/>
      <c r="O10" s="9"/>
      <c r="P10" s="5">
        <v>0.48</v>
      </c>
      <c r="Q10" s="9"/>
    </row>
    <row r="11" spans="2:17" x14ac:dyDescent="0.25">
      <c r="B11" s="3" t="s">
        <v>13</v>
      </c>
      <c r="C11" s="9"/>
      <c r="D11" s="5">
        <v>0</v>
      </c>
      <c r="E11" s="9"/>
      <c r="F11" s="9"/>
      <c r="G11" s="5">
        <v>0.03</v>
      </c>
      <c r="H11" s="9"/>
      <c r="I11" s="9"/>
      <c r="J11" s="5">
        <v>0.03</v>
      </c>
      <c r="K11" s="9"/>
      <c r="L11" s="9"/>
      <c r="M11" s="5">
        <v>0.05</v>
      </c>
      <c r="N11" s="9"/>
      <c r="O11" s="9"/>
      <c r="P11" s="5">
        <v>7.0000000000000007E-2</v>
      </c>
      <c r="Q11" s="9"/>
    </row>
    <row r="12" spans="2:17" x14ac:dyDescent="0.25">
      <c r="B12" s="3" t="s">
        <v>14</v>
      </c>
      <c r="C12" s="9"/>
      <c r="D12" s="5">
        <v>0</v>
      </c>
      <c r="E12" s="9"/>
      <c r="F12" s="9"/>
      <c r="G12" s="5">
        <v>0.03</v>
      </c>
      <c r="H12" s="9"/>
      <c r="I12" s="9"/>
      <c r="J12" s="5">
        <v>0.04</v>
      </c>
      <c r="K12" s="9"/>
      <c r="L12" s="9"/>
      <c r="M12" s="5">
        <v>7.0000000000000007E-2</v>
      </c>
      <c r="N12" s="9"/>
      <c r="O12" s="9"/>
      <c r="P12" s="5">
        <v>0.11</v>
      </c>
      <c r="Q12" s="9"/>
    </row>
    <row r="13" spans="2:17" x14ac:dyDescent="0.25">
      <c r="B13" s="3" t="s">
        <v>15</v>
      </c>
      <c r="C13" s="9"/>
      <c r="D13" s="5">
        <v>0</v>
      </c>
      <c r="E13" s="9"/>
      <c r="F13" s="9"/>
      <c r="G13" s="5">
        <v>0.02</v>
      </c>
      <c r="H13" s="9"/>
      <c r="I13" s="9"/>
      <c r="J13" s="5">
        <v>0.02</v>
      </c>
      <c r="K13" s="9"/>
      <c r="L13" s="9"/>
      <c r="M13" s="5">
        <v>0.03</v>
      </c>
      <c r="N13" s="9"/>
      <c r="O13" s="9"/>
      <c r="P13" s="5">
        <v>0.04</v>
      </c>
      <c r="Q13" s="9"/>
    </row>
    <row r="14" spans="2:17" x14ac:dyDescent="0.25">
      <c r="B14" s="3" t="s">
        <v>16</v>
      </c>
      <c r="C14" s="9"/>
      <c r="D14" s="5">
        <v>0</v>
      </c>
      <c r="E14" s="9"/>
      <c r="F14" s="9"/>
      <c r="G14" s="5">
        <v>0.02</v>
      </c>
      <c r="H14" s="9"/>
      <c r="I14" s="9"/>
      <c r="J14" s="5">
        <v>0.04</v>
      </c>
      <c r="K14" s="9"/>
      <c r="L14" s="9"/>
      <c r="M14" s="5">
        <v>0.02</v>
      </c>
      <c r="N14" s="9"/>
      <c r="O14" s="9"/>
      <c r="P14" s="5">
        <v>0.08</v>
      </c>
      <c r="Q14" s="9"/>
    </row>
    <row r="15" spans="2:17" x14ac:dyDescent="0.25">
      <c r="B15" s="3" t="s">
        <v>17</v>
      </c>
      <c r="C15" s="9"/>
      <c r="D15" s="5">
        <v>7.0000000000000007E-2</v>
      </c>
      <c r="E15" s="9"/>
      <c r="F15" s="9"/>
      <c r="G15" s="5">
        <v>7.0000000000000007E-2</v>
      </c>
      <c r="H15" s="9"/>
      <c r="I15" s="9"/>
      <c r="J15" s="5">
        <v>6.5000000000000002E-2</v>
      </c>
      <c r="K15" s="9"/>
      <c r="L15" s="9"/>
      <c r="M15" s="5">
        <v>5.5E-2</v>
      </c>
      <c r="N15" s="9"/>
      <c r="O15" s="9"/>
      <c r="P15" s="5">
        <v>0.05</v>
      </c>
      <c r="Q15" s="9"/>
    </row>
    <row r="16" spans="2:17" x14ac:dyDescent="0.25">
      <c r="B16" s="3" t="s">
        <v>18</v>
      </c>
      <c r="C16" s="9"/>
      <c r="D16" s="5">
        <v>6.5000000000000002E-2</v>
      </c>
      <c r="E16" s="9"/>
      <c r="F16" s="9"/>
      <c r="G16" s="5">
        <v>6.5000000000000002E-2</v>
      </c>
      <c r="H16" s="9"/>
      <c r="I16" s="9"/>
      <c r="J16" s="5">
        <v>6.5000000000000002E-2</v>
      </c>
      <c r="K16" s="9"/>
      <c r="L16" s="9"/>
      <c r="M16" s="5">
        <v>0.06</v>
      </c>
      <c r="N16" s="9"/>
      <c r="O16" s="9"/>
      <c r="P16" s="5">
        <v>0.06</v>
      </c>
      <c r="Q16" s="9"/>
    </row>
    <row r="17" spans="2:17" x14ac:dyDescent="0.25">
      <c r="B17" s="3" t="s">
        <v>19</v>
      </c>
      <c r="C17" s="9"/>
      <c r="D17" s="5">
        <v>0</v>
      </c>
      <c r="E17" s="9"/>
      <c r="F17" s="9"/>
      <c r="G17" s="5">
        <v>0</v>
      </c>
      <c r="H17" s="9"/>
      <c r="I17" s="9"/>
      <c r="J17" s="5">
        <v>0</v>
      </c>
      <c r="K17" s="9"/>
      <c r="L17" s="9"/>
      <c r="M17" s="5">
        <v>0</v>
      </c>
      <c r="N17" s="9"/>
      <c r="O17" s="9"/>
      <c r="P17" s="5">
        <v>0</v>
      </c>
      <c r="Q17" s="9"/>
    </row>
    <row r="18" spans="2:17" x14ac:dyDescent="0.25">
      <c r="B18" s="3" t="s">
        <v>20</v>
      </c>
      <c r="C18" s="9"/>
      <c r="D18" s="5">
        <v>0.01</v>
      </c>
      <c r="E18" s="9"/>
      <c r="F18" s="9"/>
      <c r="G18" s="5">
        <v>0.01</v>
      </c>
      <c r="H18" s="9"/>
      <c r="I18" s="9"/>
      <c r="J18" s="5">
        <v>1.4999999999999999E-2</v>
      </c>
      <c r="K18" s="9"/>
      <c r="L18" s="9"/>
      <c r="M18" s="5">
        <v>0.02</v>
      </c>
      <c r="N18" s="9"/>
      <c r="O18" s="9"/>
      <c r="P18" s="5">
        <v>0.02</v>
      </c>
      <c r="Q18" s="9"/>
    </row>
    <row r="19" spans="2:17" x14ac:dyDescent="0.25">
      <c r="B19" s="3" t="s">
        <v>21</v>
      </c>
      <c r="C19" s="9"/>
      <c r="D19" s="5">
        <v>2.5000000000000001E-2</v>
      </c>
      <c r="E19" s="9"/>
      <c r="F19" s="9"/>
      <c r="G19" s="5">
        <v>2.5000000000000001E-2</v>
      </c>
      <c r="H19" s="9"/>
      <c r="I19" s="9"/>
      <c r="J19" s="5">
        <v>2.5000000000000001E-2</v>
      </c>
      <c r="K19" s="9"/>
      <c r="L19" s="9"/>
      <c r="M19" s="5">
        <v>0.03</v>
      </c>
      <c r="N19" s="9"/>
      <c r="O19" s="9"/>
      <c r="P19" s="5">
        <v>0.03</v>
      </c>
      <c r="Q19" s="9"/>
    </row>
    <row r="20" spans="2:17" x14ac:dyDescent="0.25">
      <c r="B20" s="3" t="s">
        <v>23</v>
      </c>
      <c r="C20" s="9"/>
      <c r="D20" s="5">
        <v>0.03</v>
      </c>
      <c r="E20" s="9"/>
      <c r="F20" s="9"/>
      <c r="G20" s="5">
        <v>0.03</v>
      </c>
      <c r="H20" s="9"/>
      <c r="I20" s="9"/>
      <c r="J20" s="5">
        <v>0.03</v>
      </c>
      <c r="K20" s="9"/>
      <c r="L20" s="9"/>
      <c r="M20" s="5">
        <v>3.5000000000000003E-2</v>
      </c>
      <c r="N20" s="9"/>
      <c r="O20" s="9"/>
      <c r="P20" s="5">
        <v>0.04</v>
      </c>
      <c r="Q20" s="9"/>
    </row>
    <row r="21" spans="2:17" x14ac:dyDescent="0.25">
      <c r="J21" s="13"/>
    </row>
    <row r="23" spans="2:17" x14ac:dyDescent="0.25">
      <c r="B23" s="2" t="s">
        <v>33</v>
      </c>
      <c r="C23" s="4" t="s">
        <v>5</v>
      </c>
      <c r="D23" s="6" t="s">
        <v>0</v>
      </c>
      <c r="E23" s="4" t="s">
        <v>6</v>
      </c>
      <c r="F23" s="4" t="s">
        <v>5</v>
      </c>
      <c r="G23" s="6" t="s">
        <v>1</v>
      </c>
      <c r="H23" s="4" t="s">
        <v>6</v>
      </c>
      <c r="I23" s="4" t="s">
        <v>5</v>
      </c>
      <c r="J23" s="6" t="s">
        <v>2</v>
      </c>
      <c r="K23" s="4" t="s">
        <v>6</v>
      </c>
      <c r="L23" s="4" t="s">
        <v>5</v>
      </c>
      <c r="M23" s="6" t="s">
        <v>3</v>
      </c>
      <c r="N23" s="4" t="s">
        <v>6</v>
      </c>
      <c r="O23" s="4" t="s">
        <v>5</v>
      </c>
      <c r="P23" s="6" t="s">
        <v>4</v>
      </c>
      <c r="Q23" s="4" t="s">
        <v>6</v>
      </c>
    </row>
    <row r="24" spans="2:17" x14ac:dyDescent="0.25">
      <c r="B24" s="2" t="s">
        <v>25</v>
      </c>
      <c r="C24" s="5">
        <v>0</v>
      </c>
      <c r="D24" s="7">
        <v>0.02</v>
      </c>
      <c r="E24" s="5">
        <v>0.1</v>
      </c>
      <c r="F24" s="5">
        <v>0</v>
      </c>
      <c r="G24" s="7">
        <v>0.02</v>
      </c>
      <c r="H24" s="5">
        <v>0.1</v>
      </c>
      <c r="I24" s="5">
        <v>0</v>
      </c>
      <c r="J24" s="7">
        <v>0.02</v>
      </c>
      <c r="K24" s="5">
        <v>0.1</v>
      </c>
      <c r="L24" s="5">
        <v>0</v>
      </c>
      <c r="M24" s="7">
        <v>0.02</v>
      </c>
      <c r="N24" s="5">
        <v>0.1</v>
      </c>
      <c r="O24" s="5">
        <v>0</v>
      </c>
      <c r="P24" s="7">
        <v>0.02</v>
      </c>
      <c r="Q24" s="5">
        <v>0.1</v>
      </c>
    </row>
    <row r="25" spans="2:17" x14ac:dyDescent="0.25">
      <c r="B25" s="2" t="s">
        <v>26</v>
      </c>
      <c r="C25" s="5">
        <v>0.7</v>
      </c>
      <c r="D25" s="7">
        <v>0.78</v>
      </c>
      <c r="E25" s="5">
        <v>0.9</v>
      </c>
      <c r="F25" s="5">
        <v>0.5</v>
      </c>
      <c r="G25" s="7">
        <v>0.58000000000000007</v>
      </c>
      <c r="H25" s="5">
        <v>0.7</v>
      </c>
      <c r="I25" s="5">
        <v>0.3</v>
      </c>
      <c r="J25" s="7">
        <v>0.43</v>
      </c>
      <c r="K25" s="5">
        <v>0.5</v>
      </c>
      <c r="L25" s="5">
        <v>0.1</v>
      </c>
      <c r="M25" s="7">
        <v>0.22999999999999998</v>
      </c>
      <c r="N25" s="5">
        <v>0.3</v>
      </c>
      <c r="O25" s="5">
        <v>0</v>
      </c>
      <c r="P25" s="7">
        <v>0</v>
      </c>
      <c r="Q25" s="5">
        <v>0</v>
      </c>
    </row>
    <row r="26" spans="2:17" x14ac:dyDescent="0.25">
      <c r="B26" s="2" t="s">
        <v>27</v>
      </c>
      <c r="C26" s="5">
        <v>0</v>
      </c>
      <c r="D26" s="7">
        <v>0</v>
      </c>
      <c r="E26" s="5">
        <v>0</v>
      </c>
      <c r="F26" s="5">
        <v>0.1</v>
      </c>
      <c r="G26" s="7">
        <v>0.19999999999999998</v>
      </c>
      <c r="H26" s="5">
        <v>0.3</v>
      </c>
      <c r="I26" s="5">
        <v>0.3</v>
      </c>
      <c r="J26" s="7">
        <v>0.35</v>
      </c>
      <c r="K26" s="5">
        <v>0.5</v>
      </c>
      <c r="L26" s="5">
        <v>0.5</v>
      </c>
      <c r="M26" s="7">
        <v>0.55000000000000004</v>
      </c>
      <c r="N26" s="5">
        <v>0.7</v>
      </c>
      <c r="O26" s="5">
        <v>0.7</v>
      </c>
      <c r="P26" s="7">
        <v>0.78</v>
      </c>
      <c r="Q26" s="5">
        <v>0.9</v>
      </c>
    </row>
    <row r="27" spans="2:17" x14ac:dyDescent="0.25">
      <c r="B27" s="2" t="s">
        <v>28</v>
      </c>
      <c r="C27" s="5">
        <v>0.1</v>
      </c>
      <c r="D27" s="7">
        <v>0.2</v>
      </c>
      <c r="E27" s="5">
        <v>0.3</v>
      </c>
      <c r="F27" s="5">
        <v>0.1</v>
      </c>
      <c r="G27" s="7">
        <v>0.2</v>
      </c>
      <c r="H27" s="5">
        <v>0.3</v>
      </c>
      <c r="I27" s="5">
        <v>0.1</v>
      </c>
      <c r="J27" s="7">
        <v>0.2</v>
      </c>
      <c r="K27" s="5">
        <v>0.3</v>
      </c>
      <c r="L27" s="5">
        <v>0.1</v>
      </c>
      <c r="M27" s="7">
        <v>0.19999999999999998</v>
      </c>
      <c r="N27" s="5">
        <v>0.3</v>
      </c>
      <c r="O27" s="5">
        <v>0.1</v>
      </c>
      <c r="P27" s="7">
        <v>0.2</v>
      </c>
      <c r="Q27" s="5">
        <v>0.3</v>
      </c>
    </row>
    <row r="28" spans="2:17" x14ac:dyDescent="0.25">
      <c r="B28" s="8" t="s">
        <v>29</v>
      </c>
      <c r="C28" s="9"/>
      <c r="D28" s="10">
        <v>1</v>
      </c>
      <c r="E28" s="9"/>
      <c r="F28" s="9"/>
      <c r="G28" s="10">
        <v>1</v>
      </c>
      <c r="H28" s="9"/>
      <c r="I28" s="9"/>
      <c r="J28" s="10">
        <v>1</v>
      </c>
      <c r="K28" s="9"/>
      <c r="L28" s="9"/>
      <c r="M28" s="10">
        <v>1</v>
      </c>
      <c r="N28" s="9"/>
      <c r="O28" s="9"/>
      <c r="P28" s="10">
        <v>1</v>
      </c>
      <c r="Q28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4F2AF-996B-407C-B4F6-019072A5ECFB}">
  <sheetPr>
    <tabColor theme="3"/>
  </sheetPr>
  <dimension ref="A1:AB24"/>
  <sheetViews>
    <sheetView zoomScale="70" zoomScaleNormal="70" workbookViewId="0">
      <selection sqref="A1:A1048576"/>
    </sheetView>
  </sheetViews>
  <sheetFormatPr defaultRowHeight="15" x14ac:dyDescent="0.25"/>
  <cols>
    <col min="1" max="1" width="26.85546875" customWidth="1"/>
    <col min="2" max="2" width="14.140625" style="1" customWidth="1"/>
    <col min="3" max="3" width="16" style="1" customWidth="1"/>
    <col min="4" max="4" width="22" style="1" customWidth="1"/>
    <col min="5" max="5" width="19.7109375" style="1" customWidth="1"/>
    <col min="6" max="8" width="13.7109375" style="1" customWidth="1"/>
    <col min="9" max="9" width="11.7109375" style="1" customWidth="1"/>
    <col min="10" max="10" width="13.7109375" style="1" customWidth="1"/>
    <col min="11" max="11" width="11.140625" customWidth="1"/>
    <col min="12" max="12" width="10.140625" bestFit="1" customWidth="1"/>
    <col min="21" max="21" width="25.42578125" style="1" bestFit="1" customWidth="1"/>
    <col min="22" max="22" width="19.7109375" bestFit="1" customWidth="1"/>
    <col min="23" max="23" width="25.42578125" style="1" bestFit="1" customWidth="1"/>
    <col min="24" max="24" width="10" style="1" bestFit="1" customWidth="1"/>
    <col min="25" max="28" width="9.140625" style="1"/>
  </cols>
  <sheetData>
    <row r="1" spans="1:24" ht="45" x14ac:dyDescent="0.25">
      <c r="A1" s="14" t="s">
        <v>34</v>
      </c>
      <c r="B1" s="15" t="s">
        <v>35</v>
      </c>
      <c r="C1" s="16" t="s">
        <v>36</v>
      </c>
      <c r="D1" s="16" t="s">
        <v>37</v>
      </c>
      <c r="E1" s="16" t="s">
        <v>5</v>
      </c>
      <c r="F1" s="16" t="s">
        <v>6</v>
      </c>
      <c r="G1" s="16" t="s">
        <v>30</v>
      </c>
      <c r="H1" s="16" t="s">
        <v>38</v>
      </c>
      <c r="I1" s="17" t="s">
        <v>39</v>
      </c>
      <c r="J1" s="17" t="s">
        <v>40</v>
      </c>
      <c r="K1" s="17" t="s">
        <v>9</v>
      </c>
      <c r="L1" s="17" t="s">
        <v>41</v>
      </c>
      <c r="M1" s="17" t="s">
        <v>11</v>
      </c>
      <c r="N1" s="17" t="s">
        <v>31</v>
      </c>
      <c r="O1" s="17" t="s">
        <v>27</v>
      </c>
      <c r="P1" s="17" t="s">
        <v>17</v>
      </c>
      <c r="Q1" s="17" t="s">
        <v>18</v>
      </c>
      <c r="R1" s="17" t="s">
        <v>19</v>
      </c>
      <c r="S1" s="17" t="s">
        <v>22</v>
      </c>
      <c r="T1" s="17" t="s">
        <v>24</v>
      </c>
      <c r="U1" s="17" t="s">
        <v>42</v>
      </c>
    </row>
    <row r="2" spans="1:24" x14ac:dyDescent="0.25">
      <c r="A2" s="18" t="s">
        <v>43</v>
      </c>
      <c r="B2" s="19" t="s">
        <v>44</v>
      </c>
      <c r="C2" s="20" t="s">
        <v>43</v>
      </c>
      <c r="D2" s="20" t="s">
        <v>9</v>
      </c>
      <c r="E2" s="21">
        <v>0</v>
      </c>
      <c r="F2" s="21">
        <v>1</v>
      </c>
      <c r="G2" s="30"/>
      <c r="H2" s="22" t="s">
        <v>45</v>
      </c>
      <c r="I2" s="20">
        <v>1</v>
      </c>
      <c r="J2" s="20" t="s">
        <v>46</v>
      </c>
      <c r="K2" s="22">
        <v>1</v>
      </c>
      <c r="L2" s="22">
        <v>1</v>
      </c>
      <c r="M2" s="22">
        <v>0</v>
      </c>
      <c r="N2" s="22">
        <v>0</v>
      </c>
      <c r="O2" s="22">
        <v>0</v>
      </c>
      <c r="P2" s="22">
        <v>0</v>
      </c>
      <c r="Q2" s="22">
        <v>0</v>
      </c>
      <c r="R2" s="22">
        <v>0</v>
      </c>
      <c r="S2" s="22">
        <v>0</v>
      </c>
      <c r="T2" s="22">
        <v>0</v>
      </c>
      <c r="U2" s="22">
        <f>IFERROR(VLOOKUP($A2,'Current APAC SAA'!$B$3:$Q$20,3,FALSE),0)</f>
        <v>0.02</v>
      </c>
      <c r="V2" s="12"/>
    </row>
    <row r="3" spans="1:24" x14ac:dyDescent="0.25">
      <c r="A3" s="18" t="s">
        <v>7</v>
      </c>
      <c r="B3" s="19" t="s">
        <v>47</v>
      </c>
      <c r="C3" s="20" t="s">
        <v>26</v>
      </c>
      <c r="D3" s="20" t="s">
        <v>41</v>
      </c>
      <c r="E3" s="21">
        <v>0</v>
      </c>
      <c r="F3" s="21">
        <v>1</v>
      </c>
      <c r="G3" s="30"/>
      <c r="H3" s="22" t="s">
        <v>45</v>
      </c>
      <c r="I3" s="20">
        <v>1</v>
      </c>
      <c r="J3" s="20" t="s">
        <v>46</v>
      </c>
      <c r="K3" s="22">
        <v>0</v>
      </c>
      <c r="L3" s="22">
        <v>1</v>
      </c>
      <c r="M3" s="22">
        <v>0</v>
      </c>
      <c r="N3" s="22">
        <v>0</v>
      </c>
      <c r="O3" s="22">
        <v>0</v>
      </c>
      <c r="P3" s="22">
        <v>0</v>
      </c>
      <c r="Q3" s="22">
        <v>0</v>
      </c>
      <c r="R3" s="22">
        <v>0</v>
      </c>
      <c r="S3" s="22">
        <v>0</v>
      </c>
      <c r="T3" s="22">
        <v>0</v>
      </c>
      <c r="U3" s="22">
        <f>IFERROR(VLOOKUP($A3,'Current APAC SAA'!$B$3:$Q$20,3,FALSE),0)</f>
        <v>0.25</v>
      </c>
      <c r="V3" s="12"/>
    </row>
    <row r="4" spans="1:24" s="1" customFormat="1" x14ac:dyDescent="0.25">
      <c r="A4" s="18" t="s">
        <v>8</v>
      </c>
      <c r="B4" s="19" t="s">
        <v>48</v>
      </c>
      <c r="C4" s="20" t="s">
        <v>26</v>
      </c>
      <c r="D4" s="20" t="s">
        <v>9</v>
      </c>
      <c r="E4" s="21">
        <v>0</v>
      </c>
      <c r="F4" s="21">
        <v>1</v>
      </c>
      <c r="G4" s="30"/>
      <c r="H4" s="22" t="s">
        <v>45</v>
      </c>
      <c r="I4" s="20">
        <v>1</v>
      </c>
      <c r="J4" s="20" t="s">
        <v>46</v>
      </c>
      <c r="K4" s="22">
        <v>1</v>
      </c>
      <c r="L4" s="22">
        <v>0</v>
      </c>
      <c r="M4" s="22">
        <v>0</v>
      </c>
      <c r="N4" s="22">
        <v>0</v>
      </c>
      <c r="O4" s="22">
        <v>0</v>
      </c>
      <c r="P4" s="22">
        <v>0</v>
      </c>
      <c r="Q4" s="22">
        <v>0</v>
      </c>
      <c r="R4" s="22">
        <v>0</v>
      </c>
      <c r="S4" s="22">
        <v>0</v>
      </c>
      <c r="T4" s="22">
        <v>0</v>
      </c>
      <c r="U4" s="22">
        <f>IFERROR(VLOOKUP($A4,'Current APAC SAA'!$B$3:$Q$20,3,FALSE),0)</f>
        <v>0.22</v>
      </c>
      <c r="V4" s="12"/>
    </row>
    <row r="5" spans="1:24" s="1" customFormat="1" x14ac:dyDescent="0.25">
      <c r="A5" s="3" t="s">
        <v>67</v>
      </c>
      <c r="B5" s="19" t="s">
        <v>66</v>
      </c>
      <c r="C5" s="20" t="s">
        <v>26</v>
      </c>
      <c r="D5" s="20" t="s">
        <v>9</v>
      </c>
      <c r="E5" s="21">
        <v>0</v>
      </c>
      <c r="F5" s="21">
        <v>1</v>
      </c>
      <c r="G5" s="30"/>
      <c r="H5" s="22" t="s">
        <v>45</v>
      </c>
      <c r="I5" s="20">
        <v>1</v>
      </c>
      <c r="J5" s="20" t="s">
        <v>46</v>
      </c>
      <c r="K5" s="22">
        <v>1</v>
      </c>
      <c r="L5" s="22">
        <v>0</v>
      </c>
      <c r="M5" s="22">
        <v>0</v>
      </c>
      <c r="N5" s="22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f>IFERROR(VLOOKUP($A5,'Current APAC SAA'!$B$3:$Q$20,3,FALSE),0)</f>
        <v>0.01</v>
      </c>
      <c r="V5" s="12"/>
    </row>
    <row r="6" spans="1:24" s="1" customFormat="1" x14ac:dyDescent="0.25">
      <c r="A6" s="18" t="s">
        <v>10</v>
      </c>
      <c r="B6" s="19" t="s">
        <v>49</v>
      </c>
      <c r="C6" s="20" t="s">
        <v>26</v>
      </c>
      <c r="D6" s="20" t="s">
        <v>41</v>
      </c>
      <c r="E6" s="21">
        <v>0</v>
      </c>
      <c r="F6" s="21">
        <v>1</v>
      </c>
      <c r="G6" s="30"/>
      <c r="H6" s="22" t="s">
        <v>45</v>
      </c>
      <c r="I6" s="20">
        <v>1</v>
      </c>
      <c r="J6" s="20" t="s">
        <v>46</v>
      </c>
      <c r="K6" s="22">
        <v>0</v>
      </c>
      <c r="L6" s="22">
        <v>1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f>IFERROR(VLOOKUP($A6,'Current APAC SAA'!$B$3:$Q$20,3,FALSE),0)</f>
        <v>0.13</v>
      </c>
      <c r="V6" s="12"/>
    </row>
    <row r="7" spans="1:24" s="1" customFormat="1" x14ac:dyDescent="0.25">
      <c r="A7" s="23" t="s">
        <v>11</v>
      </c>
      <c r="B7" s="19" t="s">
        <v>50</v>
      </c>
      <c r="C7" s="20" t="s">
        <v>26</v>
      </c>
      <c r="D7" s="20" t="s">
        <v>11</v>
      </c>
      <c r="E7" s="21">
        <v>0</v>
      </c>
      <c r="F7" s="21">
        <v>1</v>
      </c>
      <c r="G7" s="30"/>
      <c r="H7" s="22" t="s">
        <v>45</v>
      </c>
      <c r="I7" s="20">
        <v>1</v>
      </c>
      <c r="J7" s="20" t="s">
        <v>46</v>
      </c>
      <c r="K7" s="22">
        <v>0</v>
      </c>
      <c r="L7" s="22">
        <v>0</v>
      </c>
      <c r="M7" s="22">
        <v>1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f>IFERROR(VLOOKUP($A7,'Current APAC SAA'!$B$3:$Q$20,3,FALSE),0)</f>
        <v>0.13</v>
      </c>
      <c r="V7" s="12"/>
    </row>
    <row r="8" spans="1:24" x14ac:dyDescent="0.25">
      <c r="A8" s="18" t="s">
        <v>24</v>
      </c>
      <c r="B8" s="19" t="s">
        <v>65</v>
      </c>
      <c r="C8" s="20" t="s">
        <v>26</v>
      </c>
      <c r="D8" s="20" t="s">
        <v>24</v>
      </c>
      <c r="E8" s="21">
        <v>0</v>
      </c>
      <c r="F8" s="21">
        <v>1</v>
      </c>
      <c r="G8" s="30"/>
      <c r="H8" s="22" t="s">
        <v>58</v>
      </c>
      <c r="I8" s="20">
        <v>2</v>
      </c>
      <c r="J8" s="20" t="s">
        <v>59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1</v>
      </c>
      <c r="U8" s="22">
        <f>IFERROR(VLOOKUP($A8,'Current APAC SAA'!$B$3:$Q$20,3,FALSE),0)</f>
        <v>0.04</v>
      </c>
      <c r="V8" s="12"/>
      <c r="W8" s="13"/>
      <c r="X8" s="24"/>
    </row>
    <row r="9" spans="1:24" s="1" customFormat="1" x14ac:dyDescent="0.25">
      <c r="A9" s="18" t="s">
        <v>31</v>
      </c>
      <c r="B9" s="20" t="s">
        <v>51</v>
      </c>
      <c r="C9" s="20" t="s">
        <v>26</v>
      </c>
      <c r="D9" s="20" t="s">
        <v>31</v>
      </c>
      <c r="E9" s="21">
        <v>0</v>
      </c>
      <c r="F9" s="21">
        <v>1</v>
      </c>
      <c r="G9" s="30"/>
      <c r="H9" s="22" t="s">
        <v>45</v>
      </c>
      <c r="I9" s="20">
        <v>1</v>
      </c>
      <c r="J9" s="20" t="s">
        <v>46</v>
      </c>
      <c r="K9" s="22">
        <v>0</v>
      </c>
      <c r="L9" s="22">
        <v>0</v>
      </c>
      <c r="M9" s="22">
        <v>0</v>
      </c>
      <c r="N9" s="22">
        <v>1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f>IFERROR(VLOOKUP($A9,'Current APAC SAA'!$B$3:$Q$20,3,FALSE),0)</f>
        <v>0</v>
      </c>
      <c r="V9" s="12"/>
    </row>
    <row r="10" spans="1:24" s="1" customFormat="1" x14ac:dyDescent="0.25">
      <c r="A10" s="18" t="s">
        <v>12</v>
      </c>
      <c r="B10" s="20" t="s">
        <v>52</v>
      </c>
      <c r="C10" s="20" t="s">
        <v>27</v>
      </c>
      <c r="D10" s="20" t="s">
        <v>27</v>
      </c>
      <c r="E10" s="21">
        <v>0</v>
      </c>
      <c r="F10" s="21">
        <v>1</v>
      </c>
      <c r="G10" s="30"/>
      <c r="H10" s="22" t="s">
        <v>45</v>
      </c>
      <c r="I10" s="20">
        <v>1</v>
      </c>
      <c r="J10" s="20" t="s">
        <v>46</v>
      </c>
      <c r="K10" s="22">
        <v>0</v>
      </c>
      <c r="L10" s="22">
        <v>0</v>
      </c>
      <c r="M10" s="22">
        <v>0</v>
      </c>
      <c r="N10" s="22">
        <v>0</v>
      </c>
      <c r="O10" s="22">
        <v>1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f>IFERROR(VLOOKUP($A10,'Current APAC SAA'!$B$3:$Q$20,3,FALSE),0)</f>
        <v>0</v>
      </c>
      <c r="V10" s="12"/>
      <c r="W10" s="13"/>
      <c r="X10" s="24"/>
    </row>
    <row r="11" spans="1:24" s="1" customFormat="1" x14ac:dyDescent="0.25">
      <c r="A11" s="18" t="s">
        <v>13</v>
      </c>
      <c r="B11" s="20" t="s">
        <v>53</v>
      </c>
      <c r="C11" s="20" t="s">
        <v>27</v>
      </c>
      <c r="D11" s="20" t="s">
        <v>27</v>
      </c>
      <c r="E11" s="21">
        <v>0</v>
      </c>
      <c r="F11" s="21">
        <v>1</v>
      </c>
      <c r="G11" s="30"/>
      <c r="H11" s="22" t="s">
        <v>45</v>
      </c>
      <c r="I11" s="20">
        <v>1</v>
      </c>
      <c r="J11" s="20" t="s">
        <v>46</v>
      </c>
      <c r="K11" s="22">
        <v>0</v>
      </c>
      <c r="L11" s="22">
        <v>0</v>
      </c>
      <c r="M11" s="22">
        <v>0</v>
      </c>
      <c r="N11" s="22">
        <v>0</v>
      </c>
      <c r="O11" s="22">
        <v>1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f>IFERROR(VLOOKUP($A11,'Current APAC SAA'!$B$3:$Q$20,3,FALSE),0)</f>
        <v>0</v>
      </c>
      <c r="V11" s="12"/>
      <c r="W11" s="13"/>
      <c r="X11" s="24"/>
    </row>
    <row r="12" spans="1:24" s="1" customFormat="1" x14ac:dyDescent="0.25">
      <c r="A12" s="18" t="s">
        <v>14</v>
      </c>
      <c r="B12" s="20" t="s">
        <v>54</v>
      </c>
      <c r="C12" s="20" t="s">
        <v>27</v>
      </c>
      <c r="D12" s="20" t="s">
        <v>27</v>
      </c>
      <c r="E12" s="21">
        <v>0</v>
      </c>
      <c r="F12" s="21">
        <v>1</v>
      </c>
      <c r="G12" s="30"/>
      <c r="H12" s="22" t="s">
        <v>45</v>
      </c>
      <c r="I12" s="20">
        <v>1</v>
      </c>
      <c r="J12" s="20" t="s">
        <v>46</v>
      </c>
      <c r="K12" s="22">
        <v>0</v>
      </c>
      <c r="L12" s="22">
        <v>0</v>
      </c>
      <c r="M12" s="22">
        <v>0</v>
      </c>
      <c r="N12" s="22">
        <v>0</v>
      </c>
      <c r="O12" s="22">
        <v>1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f>IFERROR(VLOOKUP($A12,'Current APAC SAA'!$B$3:$Q$20,3,FALSE),0)</f>
        <v>0</v>
      </c>
      <c r="V12" s="12"/>
      <c r="W12" s="13"/>
      <c r="X12" s="24"/>
    </row>
    <row r="13" spans="1:24" s="1" customFormat="1" x14ac:dyDescent="0.25">
      <c r="A13" s="18" t="s">
        <v>15</v>
      </c>
      <c r="B13" s="19" t="s">
        <v>55</v>
      </c>
      <c r="C13" s="20" t="s">
        <v>27</v>
      </c>
      <c r="D13" s="20" t="s">
        <v>27</v>
      </c>
      <c r="E13" s="21">
        <v>0</v>
      </c>
      <c r="F13" s="21">
        <v>1</v>
      </c>
      <c r="G13" s="30"/>
      <c r="H13" s="22" t="s">
        <v>45</v>
      </c>
      <c r="I13" s="20">
        <v>1</v>
      </c>
      <c r="J13" s="20" t="s">
        <v>46</v>
      </c>
      <c r="K13" s="22">
        <v>0</v>
      </c>
      <c r="L13" s="22">
        <v>0</v>
      </c>
      <c r="M13" s="22">
        <v>0</v>
      </c>
      <c r="N13" s="22">
        <v>0</v>
      </c>
      <c r="O13" s="22">
        <v>1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f>IFERROR(VLOOKUP($A13,'Current APAC SAA'!$B$3:$Q$20,3,FALSE),0)</f>
        <v>0</v>
      </c>
      <c r="V13" s="12"/>
      <c r="W13" s="13"/>
      <c r="X13" s="24"/>
    </row>
    <row r="14" spans="1:24" s="1" customFormat="1" x14ac:dyDescent="0.25">
      <c r="A14" s="18" t="s">
        <v>16</v>
      </c>
      <c r="B14" s="19" t="s">
        <v>56</v>
      </c>
      <c r="C14" s="20" t="s">
        <v>27</v>
      </c>
      <c r="D14" s="20" t="s">
        <v>27</v>
      </c>
      <c r="E14" s="21">
        <v>0</v>
      </c>
      <c r="F14" s="21">
        <v>1</v>
      </c>
      <c r="G14" s="30"/>
      <c r="H14" s="22" t="s">
        <v>45</v>
      </c>
      <c r="I14" s="20">
        <v>1</v>
      </c>
      <c r="J14" s="20" t="s">
        <v>46</v>
      </c>
      <c r="K14" s="22">
        <v>0</v>
      </c>
      <c r="L14" s="22">
        <v>0</v>
      </c>
      <c r="M14" s="22">
        <v>0</v>
      </c>
      <c r="N14" s="22">
        <v>0</v>
      </c>
      <c r="O14" s="22">
        <v>1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f>IFERROR(VLOOKUP($A14,'Current APAC SAA'!$B$3:$Q$20,3,FALSE),0)</f>
        <v>0</v>
      </c>
      <c r="V14" s="12"/>
      <c r="W14" s="13"/>
      <c r="X14" s="24"/>
    </row>
    <row r="15" spans="1:24" s="1" customFormat="1" x14ac:dyDescent="0.25">
      <c r="A15" s="18" t="s">
        <v>17</v>
      </c>
      <c r="B15" s="19" t="s">
        <v>57</v>
      </c>
      <c r="C15" s="20" t="s">
        <v>28</v>
      </c>
      <c r="D15" s="20" t="s">
        <v>17</v>
      </c>
      <c r="E15" s="21">
        <v>0</v>
      </c>
      <c r="F15" s="21">
        <v>1</v>
      </c>
      <c r="G15" s="30"/>
      <c r="H15" s="22" t="s">
        <v>58</v>
      </c>
      <c r="I15" s="20">
        <v>3</v>
      </c>
      <c r="J15" s="20" t="s">
        <v>59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1</v>
      </c>
      <c r="Q15" s="22">
        <v>0</v>
      </c>
      <c r="R15" s="22">
        <v>0</v>
      </c>
      <c r="S15" s="22">
        <v>0</v>
      </c>
      <c r="T15" s="22">
        <v>0</v>
      </c>
      <c r="U15" s="22">
        <f>IFERROR(VLOOKUP($A15,'Current APAC SAA'!$B$3:$Q$20,3,FALSE),0)</f>
        <v>7.0000000000000007E-2</v>
      </c>
      <c r="V15" s="12"/>
      <c r="W15" s="13"/>
      <c r="X15" s="24"/>
    </row>
    <row r="16" spans="1:24" s="1" customFormat="1" x14ac:dyDescent="0.25">
      <c r="A16" s="18" t="s">
        <v>18</v>
      </c>
      <c r="B16" s="19" t="s">
        <v>60</v>
      </c>
      <c r="C16" s="20" t="s">
        <v>28</v>
      </c>
      <c r="D16" s="20" t="s">
        <v>18</v>
      </c>
      <c r="E16" s="21">
        <v>0</v>
      </c>
      <c r="F16" s="21">
        <v>1</v>
      </c>
      <c r="G16" s="30"/>
      <c r="H16" s="22" t="s">
        <v>58</v>
      </c>
      <c r="I16" s="20">
        <v>3</v>
      </c>
      <c r="J16" s="20" t="s">
        <v>59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1</v>
      </c>
      <c r="R16" s="22">
        <v>0</v>
      </c>
      <c r="S16" s="22">
        <v>0</v>
      </c>
      <c r="T16" s="22">
        <v>0</v>
      </c>
      <c r="U16" s="22">
        <f>IFERROR(VLOOKUP($A16,'Current APAC SAA'!$B$3:$Q$20,3,FALSE),0)</f>
        <v>6.5000000000000002E-2</v>
      </c>
      <c r="V16" s="12"/>
      <c r="W16" s="13"/>
      <c r="X16" s="24"/>
    </row>
    <row r="17" spans="1:28" s="1" customFormat="1" x14ac:dyDescent="0.25">
      <c r="A17" s="18" t="s">
        <v>19</v>
      </c>
      <c r="B17" s="19" t="s">
        <v>61</v>
      </c>
      <c r="C17" s="20" t="s">
        <v>28</v>
      </c>
      <c r="D17" s="20" t="s">
        <v>19</v>
      </c>
      <c r="E17" s="21">
        <v>0</v>
      </c>
      <c r="F17" s="21">
        <v>1</v>
      </c>
      <c r="G17" s="30"/>
      <c r="H17" s="22" t="s">
        <v>58</v>
      </c>
      <c r="I17" s="20">
        <v>3</v>
      </c>
      <c r="J17" s="20" t="s">
        <v>59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1</v>
      </c>
      <c r="S17" s="22">
        <v>0</v>
      </c>
      <c r="T17" s="22">
        <v>0</v>
      </c>
      <c r="U17" s="22">
        <f>IFERROR(VLOOKUP($A17,'Current APAC SAA'!$B$3:$Q$20,3,FALSE),0)</f>
        <v>0</v>
      </c>
      <c r="V17" s="12"/>
      <c r="W17" s="13"/>
      <c r="X17" s="24"/>
    </row>
    <row r="18" spans="1:28" s="1" customFormat="1" x14ac:dyDescent="0.25">
      <c r="A18" s="18" t="s">
        <v>20</v>
      </c>
      <c r="B18" s="19" t="s">
        <v>62</v>
      </c>
      <c r="C18" s="20" t="s">
        <v>28</v>
      </c>
      <c r="D18" s="20" t="s">
        <v>22</v>
      </c>
      <c r="E18" s="21">
        <v>0</v>
      </c>
      <c r="F18" s="21">
        <v>1</v>
      </c>
      <c r="G18" s="30"/>
      <c r="H18" s="22" t="s">
        <v>45</v>
      </c>
      <c r="I18" s="20">
        <v>1</v>
      </c>
      <c r="J18" s="20" t="s">
        <v>46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1</v>
      </c>
      <c r="T18" s="22">
        <v>0</v>
      </c>
      <c r="U18" s="22">
        <f>IFERROR(VLOOKUP($A18,'Current APAC SAA'!$B$3:$Q$20,3,FALSE),0)</f>
        <v>0.01</v>
      </c>
      <c r="V18" s="12"/>
      <c r="W18" s="13"/>
      <c r="X18" s="24"/>
    </row>
    <row r="19" spans="1:28" x14ac:dyDescent="0.25">
      <c r="A19" s="18" t="s">
        <v>21</v>
      </c>
      <c r="B19" s="19" t="s">
        <v>63</v>
      </c>
      <c r="C19" s="20" t="s">
        <v>28</v>
      </c>
      <c r="D19" s="20" t="s">
        <v>22</v>
      </c>
      <c r="E19" s="21">
        <v>0</v>
      </c>
      <c r="F19" s="21">
        <v>1</v>
      </c>
      <c r="G19" s="30"/>
      <c r="H19" s="22" t="s">
        <v>45</v>
      </c>
      <c r="I19" s="20">
        <v>1</v>
      </c>
      <c r="J19" s="20" t="s">
        <v>46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1</v>
      </c>
      <c r="T19" s="22">
        <v>0</v>
      </c>
      <c r="U19" s="22">
        <f>IFERROR(VLOOKUP($A19,'Current APAC SAA'!$B$3:$Q$20,3,FALSE),0)</f>
        <v>2.5000000000000001E-2</v>
      </c>
      <c r="V19" s="12"/>
      <c r="W19" s="13"/>
      <c r="X19" s="24"/>
    </row>
    <row r="20" spans="1:28" x14ac:dyDescent="0.25">
      <c r="A20" s="18" t="s">
        <v>23</v>
      </c>
      <c r="B20" s="19" t="s">
        <v>64</v>
      </c>
      <c r="C20" s="20" t="s">
        <v>28</v>
      </c>
      <c r="D20" s="20" t="s">
        <v>22</v>
      </c>
      <c r="E20" s="21">
        <v>0</v>
      </c>
      <c r="F20" s="21">
        <v>1</v>
      </c>
      <c r="G20" s="30"/>
      <c r="H20" s="22" t="s">
        <v>45</v>
      </c>
      <c r="I20" s="20">
        <v>1</v>
      </c>
      <c r="J20" s="20" t="s">
        <v>46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1</v>
      </c>
      <c r="T20" s="22">
        <v>0</v>
      </c>
      <c r="U20" s="22">
        <f>IFERROR(VLOOKUP($A20,'Current APAC SAA'!$B$3:$Q$20,3,FALSE),0)</f>
        <v>0.03</v>
      </c>
      <c r="V20" s="12"/>
      <c r="W20" s="13"/>
      <c r="X20" s="24"/>
    </row>
    <row r="21" spans="1:28" x14ac:dyDescent="0.25">
      <c r="E21" s="13"/>
      <c r="F21" s="13"/>
      <c r="G21" s="13"/>
      <c r="H21" s="11"/>
    </row>
    <row r="22" spans="1:28" x14ac:dyDescent="0.25">
      <c r="E22" s="13"/>
      <c r="F22" s="13"/>
      <c r="G22" s="13"/>
      <c r="I22" s="25"/>
      <c r="K22" s="1"/>
      <c r="L22" s="1"/>
      <c r="M22" s="1"/>
      <c r="N22" s="1"/>
      <c r="O22" s="1"/>
      <c r="P22" s="1"/>
      <c r="U22" s="13"/>
      <c r="V22" s="1"/>
      <c r="W22" s="11"/>
      <c r="X22" s="11"/>
      <c r="Y22" s="11"/>
      <c r="Z22" s="11"/>
      <c r="AA22" s="11"/>
      <c r="AB22" s="11"/>
    </row>
    <row r="23" spans="1:28" x14ac:dyDescent="0.25">
      <c r="E23" s="13"/>
      <c r="F23" s="13"/>
    </row>
    <row r="24" spans="1:28" x14ac:dyDescent="0.25">
      <c r="E24" s="13"/>
      <c r="F24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7715E-DB87-4359-AE29-85C953628084}">
  <sheetPr>
    <tabColor theme="3"/>
  </sheetPr>
  <dimension ref="A1:C5"/>
  <sheetViews>
    <sheetView workbookViewId="0">
      <selection activeCell="C8" sqref="C8"/>
    </sheetView>
  </sheetViews>
  <sheetFormatPr defaultRowHeight="15" x14ac:dyDescent="0.25"/>
  <cols>
    <col min="1" max="1" width="13.42578125" customWidth="1"/>
    <col min="2" max="3" width="15.140625" customWidth="1"/>
  </cols>
  <sheetData>
    <row r="1" spans="1:3" x14ac:dyDescent="0.25">
      <c r="A1" s="26"/>
      <c r="B1" s="27" t="s">
        <v>5</v>
      </c>
      <c r="C1" s="27" t="s">
        <v>6</v>
      </c>
    </row>
    <row r="2" spans="1:3" x14ac:dyDescent="0.25">
      <c r="A2" s="28" t="s">
        <v>43</v>
      </c>
      <c r="B2" s="29">
        <f>'Current APAC SAA'!C24</f>
        <v>0</v>
      </c>
      <c r="C2" s="29">
        <f>'Current APAC SAA'!E24</f>
        <v>0.1</v>
      </c>
    </row>
    <row r="3" spans="1:3" x14ac:dyDescent="0.25">
      <c r="A3" s="28" t="s">
        <v>26</v>
      </c>
      <c r="B3" s="29">
        <f>'Current APAC SAA'!C25</f>
        <v>0.7</v>
      </c>
      <c r="C3" s="29">
        <f>'Current APAC SAA'!E25</f>
        <v>0.9</v>
      </c>
    </row>
    <row r="4" spans="1:3" x14ac:dyDescent="0.25">
      <c r="A4" s="28" t="s">
        <v>27</v>
      </c>
      <c r="B4" s="29">
        <f>'Current APAC SAA'!C26</f>
        <v>0</v>
      </c>
      <c r="C4" s="29">
        <f>'Current APAC SAA'!E26</f>
        <v>0</v>
      </c>
    </row>
    <row r="5" spans="1:3" x14ac:dyDescent="0.25">
      <c r="A5" s="28" t="s">
        <v>28</v>
      </c>
      <c r="B5" s="29">
        <f>'Current APAC SAA'!C27</f>
        <v>0.1</v>
      </c>
      <c r="C5" s="29">
        <f>'Current APAC SAA'!E27</f>
        <v>0.3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86E1E-98A1-48B3-AEFB-1E94A7858289}">
  <sheetPr>
    <tabColor theme="3" tint="9.9978637043366805E-2"/>
  </sheetPr>
  <dimension ref="A1:AB24"/>
  <sheetViews>
    <sheetView tabSelected="1" zoomScale="70" zoomScaleNormal="70" workbookViewId="0">
      <selection activeCell="G25" sqref="G25"/>
    </sheetView>
  </sheetViews>
  <sheetFormatPr defaultRowHeight="15" x14ac:dyDescent="0.25"/>
  <cols>
    <col min="1" max="1" width="26.85546875" customWidth="1"/>
    <col min="2" max="2" width="14.140625" style="1" customWidth="1"/>
    <col min="3" max="3" width="16" style="1" customWidth="1"/>
    <col min="4" max="4" width="22" style="1" customWidth="1"/>
    <col min="5" max="5" width="19.7109375" style="1" customWidth="1"/>
    <col min="6" max="8" width="13.7109375" style="1" customWidth="1"/>
    <col min="9" max="9" width="11.7109375" style="1" customWidth="1"/>
    <col min="10" max="10" width="13.7109375" style="1" customWidth="1"/>
    <col min="11" max="11" width="11.140625" customWidth="1"/>
    <col min="12" max="12" width="10.140625" bestFit="1" customWidth="1"/>
    <col min="21" max="21" width="25.42578125" style="1" bestFit="1" customWidth="1"/>
    <col min="22" max="22" width="19.7109375" bestFit="1" customWidth="1"/>
    <col min="23" max="23" width="25.42578125" style="1" bestFit="1" customWidth="1"/>
    <col min="24" max="24" width="10" style="1" bestFit="1" customWidth="1"/>
    <col min="25" max="28" width="9.140625" style="1"/>
  </cols>
  <sheetData>
    <row r="1" spans="1:24" ht="45" x14ac:dyDescent="0.25">
      <c r="A1" s="14" t="s">
        <v>34</v>
      </c>
      <c r="B1" s="15" t="s">
        <v>35</v>
      </c>
      <c r="C1" s="16" t="s">
        <v>36</v>
      </c>
      <c r="D1" s="16" t="s">
        <v>37</v>
      </c>
      <c r="E1" s="16" t="s">
        <v>5</v>
      </c>
      <c r="F1" s="16" t="s">
        <v>6</v>
      </c>
      <c r="G1" s="16" t="s">
        <v>30</v>
      </c>
      <c r="H1" s="16" t="s">
        <v>38</v>
      </c>
      <c r="I1" s="17" t="s">
        <v>39</v>
      </c>
      <c r="J1" s="17" t="s">
        <v>40</v>
      </c>
      <c r="K1" s="17" t="s">
        <v>9</v>
      </c>
      <c r="L1" s="17" t="s">
        <v>41</v>
      </c>
      <c r="M1" s="17" t="s">
        <v>11</v>
      </c>
      <c r="N1" s="17" t="s">
        <v>31</v>
      </c>
      <c r="O1" s="17" t="s">
        <v>27</v>
      </c>
      <c r="P1" s="17" t="s">
        <v>17</v>
      </c>
      <c r="Q1" s="17" t="s">
        <v>18</v>
      </c>
      <c r="R1" s="17" t="s">
        <v>19</v>
      </c>
      <c r="S1" s="17" t="s">
        <v>22</v>
      </c>
      <c r="T1" s="17" t="s">
        <v>24</v>
      </c>
      <c r="U1" s="17" t="s">
        <v>42</v>
      </c>
    </row>
    <row r="2" spans="1:24" x14ac:dyDescent="0.25">
      <c r="A2" s="18" t="s">
        <v>43</v>
      </c>
      <c r="B2" s="19" t="s">
        <v>44</v>
      </c>
      <c r="C2" s="20" t="s">
        <v>43</v>
      </c>
      <c r="D2" s="20" t="s">
        <v>9</v>
      </c>
      <c r="E2" s="21">
        <v>0</v>
      </c>
      <c r="F2" s="21">
        <v>1</v>
      </c>
      <c r="G2" s="30"/>
      <c r="H2" s="22" t="s">
        <v>45</v>
      </c>
      <c r="I2" s="20">
        <v>1</v>
      </c>
      <c r="J2" s="20" t="s">
        <v>46</v>
      </c>
      <c r="K2" s="22">
        <v>1</v>
      </c>
      <c r="L2" s="22">
        <v>1</v>
      </c>
      <c r="M2" s="22">
        <v>0</v>
      </c>
      <c r="N2" s="22">
        <v>0</v>
      </c>
      <c r="O2" s="22">
        <v>0</v>
      </c>
      <c r="P2" s="22">
        <v>0</v>
      </c>
      <c r="Q2" s="22">
        <v>0</v>
      </c>
      <c r="R2" s="22">
        <v>0</v>
      </c>
      <c r="S2" s="22">
        <v>0</v>
      </c>
      <c r="T2" s="22">
        <v>0</v>
      </c>
      <c r="U2" s="22">
        <f>IFERROR(VLOOKUP($A2,'Current APAC SAA'!$B$3:$Q$20,6,FALSE),0)</f>
        <v>0.02</v>
      </c>
      <c r="V2" s="12"/>
    </row>
    <row r="3" spans="1:24" x14ac:dyDescent="0.25">
      <c r="A3" s="18" t="s">
        <v>7</v>
      </c>
      <c r="B3" s="19" t="s">
        <v>47</v>
      </c>
      <c r="C3" s="20" t="s">
        <v>26</v>
      </c>
      <c r="D3" s="20" t="s">
        <v>41</v>
      </c>
      <c r="E3" s="21">
        <v>0</v>
      </c>
      <c r="F3" s="21">
        <v>1</v>
      </c>
      <c r="G3" s="30"/>
      <c r="H3" s="22" t="s">
        <v>45</v>
      </c>
      <c r="I3" s="20">
        <v>1</v>
      </c>
      <c r="J3" s="20" t="s">
        <v>46</v>
      </c>
      <c r="K3" s="22">
        <v>0</v>
      </c>
      <c r="L3" s="22">
        <v>1</v>
      </c>
      <c r="M3" s="22">
        <v>0</v>
      </c>
      <c r="N3" s="22">
        <v>0</v>
      </c>
      <c r="O3" s="22">
        <v>0</v>
      </c>
      <c r="P3" s="22">
        <v>0</v>
      </c>
      <c r="Q3" s="22">
        <v>0</v>
      </c>
      <c r="R3" s="22">
        <v>0</v>
      </c>
      <c r="S3" s="22">
        <v>0</v>
      </c>
      <c r="T3" s="22">
        <v>0</v>
      </c>
      <c r="U3" s="22">
        <f>IFERROR(VLOOKUP($A3,'Current APAC SAA'!$B$3:$Q$20,6,FALSE),0)</f>
        <v>0.17</v>
      </c>
      <c r="V3" s="12"/>
    </row>
    <row r="4" spans="1:24" s="1" customFormat="1" x14ac:dyDescent="0.25">
      <c r="A4" s="18" t="s">
        <v>8</v>
      </c>
      <c r="B4" s="19" t="s">
        <v>48</v>
      </c>
      <c r="C4" s="20" t="s">
        <v>26</v>
      </c>
      <c r="D4" s="20" t="s">
        <v>9</v>
      </c>
      <c r="E4" s="21">
        <v>0</v>
      </c>
      <c r="F4" s="21">
        <v>1</v>
      </c>
      <c r="G4" s="30"/>
      <c r="H4" s="22" t="s">
        <v>45</v>
      </c>
      <c r="I4" s="20">
        <v>1</v>
      </c>
      <c r="J4" s="20" t="s">
        <v>46</v>
      </c>
      <c r="K4" s="22">
        <v>1</v>
      </c>
      <c r="L4" s="22">
        <v>0</v>
      </c>
      <c r="M4" s="22">
        <v>0</v>
      </c>
      <c r="N4" s="22">
        <v>0</v>
      </c>
      <c r="O4" s="22">
        <v>0</v>
      </c>
      <c r="P4" s="22">
        <v>0</v>
      </c>
      <c r="Q4" s="22">
        <v>0</v>
      </c>
      <c r="R4" s="22">
        <v>0</v>
      </c>
      <c r="S4" s="22">
        <v>0</v>
      </c>
      <c r="T4" s="22">
        <v>0</v>
      </c>
      <c r="U4" s="22">
        <f>IFERROR(VLOOKUP($A4,'Current APAC SAA'!$B$3:$Q$20,6,FALSE),0)</f>
        <v>0.155</v>
      </c>
      <c r="V4" s="12"/>
    </row>
    <row r="5" spans="1:24" s="1" customFormat="1" x14ac:dyDescent="0.25">
      <c r="A5" s="3" t="s">
        <v>67</v>
      </c>
      <c r="B5" s="19" t="s">
        <v>66</v>
      </c>
      <c r="C5" s="20" t="s">
        <v>26</v>
      </c>
      <c r="D5" s="20" t="s">
        <v>9</v>
      </c>
      <c r="E5" s="21">
        <v>0</v>
      </c>
      <c r="F5" s="21">
        <v>1</v>
      </c>
      <c r="G5" s="30"/>
      <c r="H5" s="22" t="s">
        <v>45</v>
      </c>
      <c r="I5" s="20">
        <v>1</v>
      </c>
      <c r="J5" s="20" t="s">
        <v>46</v>
      </c>
      <c r="K5" s="22">
        <v>1</v>
      </c>
      <c r="L5" s="22">
        <v>0</v>
      </c>
      <c r="M5" s="22">
        <v>0</v>
      </c>
      <c r="N5" s="22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f>IFERROR(VLOOKUP($A5,'Current APAC SAA'!$B$3:$Q$20,6,FALSE),0)</f>
        <v>2.5000000000000001E-2</v>
      </c>
      <c r="V5" s="12"/>
    </row>
    <row r="6" spans="1:24" s="1" customFormat="1" x14ac:dyDescent="0.25">
      <c r="A6" s="18" t="s">
        <v>10</v>
      </c>
      <c r="B6" s="19" t="s">
        <v>49</v>
      </c>
      <c r="C6" s="20" t="s">
        <v>26</v>
      </c>
      <c r="D6" s="20" t="s">
        <v>41</v>
      </c>
      <c r="E6" s="21">
        <v>0</v>
      </c>
      <c r="F6" s="21">
        <v>1</v>
      </c>
      <c r="G6" s="30"/>
      <c r="H6" s="22" t="s">
        <v>45</v>
      </c>
      <c r="I6" s="20">
        <v>1</v>
      </c>
      <c r="J6" s="20" t="s">
        <v>46</v>
      </c>
      <c r="K6" s="22">
        <v>0</v>
      </c>
      <c r="L6" s="22">
        <v>1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f>IFERROR(VLOOKUP($A6,'Current APAC SAA'!$B$3:$Q$20,6,FALSE),0)</f>
        <v>0.09</v>
      </c>
      <c r="V6" s="12"/>
    </row>
    <row r="7" spans="1:24" s="1" customFormat="1" x14ac:dyDescent="0.25">
      <c r="A7" s="23" t="s">
        <v>11</v>
      </c>
      <c r="B7" s="19" t="s">
        <v>50</v>
      </c>
      <c r="C7" s="20" t="s">
        <v>26</v>
      </c>
      <c r="D7" s="20" t="s">
        <v>11</v>
      </c>
      <c r="E7" s="21">
        <v>0</v>
      </c>
      <c r="F7" s="21">
        <v>1</v>
      </c>
      <c r="G7" s="30"/>
      <c r="H7" s="22" t="s">
        <v>45</v>
      </c>
      <c r="I7" s="20">
        <v>1</v>
      </c>
      <c r="J7" s="20" t="s">
        <v>46</v>
      </c>
      <c r="K7" s="22">
        <v>0</v>
      </c>
      <c r="L7" s="22">
        <v>0</v>
      </c>
      <c r="M7" s="22">
        <v>1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f>IFERROR(VLOOKUP($A7,'Current APAC SAA'!$B$3:$Q$20,6,FALSE),0)</f>
        <v>0.1</v>
      </c>
      <c r="V7" s="12"/>
    </row>
    <row r="8" spans="1:24" x14ac:dyDescent="0.25">
      <c r="A8" s="18" t="s">
        <v>24</v>
      </c>
      <c r="B8" s="19" t="s">
        <v>65</v>
      </c>
      <c r="C8" s="20" t="s">
        <v>26</v>
      </c>
      <c r="D8" s="20" t="s">
        <v>24</v>
      </c>
      <c r="E8" s="21">
        <v>0</v>
      </c>
      <c r="F8" s="21">
        <v>1</v>
      </c>
      <c r="G8" s="30"/>
      <c r="H8" s="22" t="s">
        <v>58</v>
      </c>
      <c r="I8" s="20">
        <v>2</v>
      </c>
      <c r="J8" s="20" t="s">
        <v>59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1</v>
      </c>
      <c r="U8" s="22">
        <f>IFERROR(VLOOKUP($A8,'Current APAC SAA'!$B$3:$Q$20,6,FALSE),0)</f>
        <v>0.04</v>
      </c>
      <c r="V8" s="12"/>
      <c r="W8" s="13"/>
      <c r="X8" s="24"/>
    </row>
    <row r="9" spans="1:24" s="1" customFormat="1" x14ac:dyDescent="0.25">
      <c r="A9" s="18" t="s">
        <v>31</v>
      </c>
      <c r="B9" s="20" t="s">
        <v>51</v>
      </c>
      <c r="C9" s="20" t="s">
        <v>26</v>
      </c>
      <c r="D9" s="20" t="s">
        <v>31</v>
      </c>
      <c r="E9" s="21">
        <v>0</v>
      </c>
      <c r="F9" s="21">
        <v>1</v>
      </c>
      <c r="G9" s="30"/>
      <c r="H9" s="22" t="s">
        <v>45</v>
      </c>
      <c r="I9" s="20">
        <v>1</v>
      </c>
      <c r="J9" s="20" t="s">
        <v>46</v>
      </c>
      <c r="K9" s="22">
        <v>0</v>
      </c>
      <c r="L9" s="22">
        <v>0</v>
      </c>
      <c r="M9" s="22">
        <v>0</v>
      </c>
      <c r="N9" s="22">
        <v>1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f>IFERROR(VLOOKUP($A9,'Current APAC SAA'!$B$3:$Q$20,6,FALSE),0)</f>
        <v>0</v>
      </c>
      <c r="V9" s="12"/>
    </row>
    <row r="10" spans="1:24" s="1" customFormat="1" x14ac:dyDescent="0.25">
      <c r="A10" s="18" t="s">
        <v>12</v>
      </c>
      <c r="B10" s="20" t="s">
        <v>52</v>
      </c>
      <c r="C10" s="20" t="s">
        <v>27</v>
      </c>
      <c r="D10" s="20" t="s">
        <v>27</v>
      </c>
      <c r="E10" s="21">
        <v>0</v>
      </c>
      <c r="F10" s="21">
        <v>1</v>
      </c>
      <c r="G10" s="30"/>
      <c r="H10" s="22" t="s">
        <v>45</v>
      </c>
      <c r="I10" s="20">
        <v>1</v>
      </c>
      <c r="J10" s="20" t="s">
        <v>46</v>
      </c>
      <c r="K10" s="22">
        <v>0</v>
      </c>
      <c r="L10" s="22">
        <v>0</v>
      </c>
      <c r="M10" s="22">
        <v>0</v>
      </c>
      <c r="N10" s="22">
        <v>0</v>
      </c>
      <c r="O10" s="22">
        <v>1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f>IFERROR(VLOOKUP($A10,'Current APAC SAA'!$B$3:$Q$20,6,FALSE),0)</f>
        <v>0.1</v>
      </c>
      <c r="V10" s="12"/>
      <c r="W10" s="13"/>
      <c r="X10" s="24"/>
    </row>
    <row r="11" spans="1:24" s="1" customFormat="1" x14ac:dyDescent="0.25">
      <c r="A11" s="18" t="s">
        <v>13</v>
      </c>
      <c r="B11" s="20" t="s">
        <v>53</v>
      </c>
      <c r="C11" s="20" t="s">
        <v>27</v>
      </c>
      <c r="D11" s="20" t="s">
        <v>27</v>
      </c>
      <c r="E11" s="21">
        <v>0</v>
      </c>
      <c r="F11" s="21">
        <v>1</v>
      </c>
      <c r="G11" s="30"/>
      <c r="H11" s="22" t="s">
        <v>45</v>
      </c>
      <c r="I11" s="20">
        <v>1</v>
      </c>
      <c r="J11" s="20" t="s">
        <v>46</v>
      </c>
      <c r="K11" s="22">
        <v>0</v>
      </c>
      <c r="L11" s="22">
        <v>0</v>
      </c>
      <c r="M11" s="22">
        <v>0</v>
      </c>
      <c r="N11" s="22">
        <v>0</v>
      </c>
      <c r="O11" s="22">
        <v>1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f>IFERROR(VLOOKUP($A11,'Current APAC SAA'!$B$3:$Q$20,6,FALSE),0)</f>
        <v>0.03</v>
      </c>
      <c r="V11" s="12"/>
      <c r="W11" s="13"/>
      <c r="X11" s="24"/>
    </row>
    <row r="12" spans="1:24" s="1" customFormat="1" x14ac:dyDescent="0.25">
      <c r="A12" s="18" t="s">
        <v>14</v>
      </c>
      <c r="B12" s="20" t="s">
        <v>54</v>
      </c>
      <c r="C12" s="20" t="s">
        <v>27</v>
      </c>
      <c r="D12" s="20" t="s">
        <v>27</v>
      </c>
      <c r="E12" s="21">
        <v>0</v>
      </c>
      <c r="F12" s="21">
        <v>1</v>
      </c>
      <c r="G12" s="30"/>
      <c r="H12" s="22" t="s">
        <v>45</v>
      </c>
      <c r="I12" s="20">
        <v>1</v>
      </c>
      <c r="J12" s="20" t="s">
        <v>46</v>
      </c>
      <c r="K12" s="22">
        <v>0</v>
      </c>
      <c r="L12" s="22">
        <v>0</v>
      </c>
      <c r="M12" s="22">
        <v>0</v>
      </c>
      <c r="N12" s="22">
        <v>0</v>
      </c>
      <c r="O12" s="22">
        <v>1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f>IFERROR(VLOOKUP($A12,'Current APAC SAA'!$B$3:$Q$20,6,FALSE),0)</f>
        <v>0.03</v>
      </c>
      <c r="V12" s="12"/>
      <c r="W12" s="13"/>
      <c r="X12" s="24"/>
    </row>
    <row r="13" spans="1:24" s="1" customFormat="1" x14ac:dyDescent="0.25">
      <c r="A13" s="18" t="s">
        <v>15</v>
      </c>
      <c r="B13" s="19" t="s">
        <v>55</v>
      </c>
      <c r="C13" s="20" t="s">
        <v>27</v>
      </c>
      <c r="D13" s="20" t="s">
        <v>27</v>
      </c>
      <c r="E13" s="21">
        <v>0</v>
      </c>
      <c r="F13" s="21">
        <v>1</v>
      </c>
      <c r="G13" s="30"/>
      <c r="H13" s="22" t="s">
        <v>45</v>
      </c>
      <c r="I13" s="20">
        <v>1</v>
      </c>
      <c r="J13" s="20" t="s">
        <v>46</v>
      </c>
      <c r="K13" s="22">
        <v>0</v>
      </c>
      <c r="L13" s="22">
        <v>0</v>
      </c>
      <c r="M13" s="22">
        <v>0</v>
      </c>
      <c r="N13" s="22">
        <v>0</v>
      </c>
      <c r="O13" s="22">
        <v>1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f>IFERROR(VLOOKUP($A13,'Current APAC SAA'!$B$3:$Q$20,6,FALSE),0)</f>
        <v>0.02</v>
      </c>
      <c r="V13" s="12"/>
      <c r="W13" s="13"/>
      <c r="X13" s="24"/>
    </row>
    <row r="14" spans="1:24" s="1" customFormat="1" x14ac:dyDescent="0.25">
      <c r="A14" s="18" t="s">
        <v>16</v>
      </c>
      <c r="B14" s="19" t="s">
        <v>56</v>
      </c>
      <c r="C14" s="20" t="s">
        <v>27</v>
      </c>
      <c r="D14" s="20" t="s">
        <v>27</v>
      </c>
      <c r="E14" s="21">
        <v>0</v>
      </c>
      <c r="F14" s="21">
        <v>1</v>
      </c>
      <c r="G14" s="30"/>
      <c r="H14" s="22" t="s">
        <v>45</v>
      </c>
      <c r="I14" s="20">
        <v>1</v>
      </c>
      <c r="J14" s="20" t="s">
        <v>46</v>
      </c>
      <c r="K14" s="22">
        <v>0</v>
      </c>
      <c r="L14" s="22">
        <v>0</v>
      </c>
      <c r="M14" s="22">
        <v>0</v>
      </c>
      <c r="N14" s="22">
        <v>0</v>
      </c>
      <c r="O14" s="22">
        <v>1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f>IFERROR(VLOOKUP($A14,'Current APAC SAA'!$B$3:$Q$20,6,FALSE),0)</f>
        <v>0.02</v>
      </c>
      <c r="V14" s="12"/>
      <c r="W14" s="13"/>
      <c r="X14" s="24"/>
    </row>
    <row r="15" spans="1:24" s="1" customFormat="1" x14ac:dyDescent="0.25">
      <c r="A15" s="18" t="s">
        <v>17</v>
      </c>
      <c r="B15" s="19" t="s">
        <v>57</v>
      </c>
      <c r="C15" s="20" t="s">
        <v>28</v>
      </c>
      <c r="D15" s="20" t="s">
        <v>17</v>
      </c>
      <c r="E15" s="21">
        <v>0</v>
      </c>
      <c r="F15" s="21">
        <v>1</v>
      </c>
      <c r="G15" s="30"/>
      <c r="H15" s="22" t="s">
        <v>58</v>
      </c>
      <c r="I15" s="20">
        <v>3</v>
      </c>
      <c r="J15" s="20" t="s">
        <v>59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1</v>
      </c>
      <c r="Q15" s="22">
        <v>0</v>
      </c>
      <c r="R15" s="22">
        <v>0</v>
      </c>
      <c r="S15" s="22">
        <v>0</v>
      </c>
      <c r="T15" s="22">
        <v>0</v>
      </c>
      <c r="U15" s="22">
        <f>IFERROR(VLOOKUP($A15,'Current APAC SAA'!$B$3:$Q$20,6,FALSE),0)</f>
        <v>7.0000000000000007E-2</v>
      </c>
      <c r="V15" s="12"/>
      <c r="W15" s="13"/>
      <c r="X15" s="24"/>
    </row>
    <row r="16" spans="1:24" s="1" customFormat="1" x14ac:dyDescent="0.25">
      <c r="A16" s="18" t="s">
        <v>18</v>
      </c>
      <c r="B16" s="19" t="s">
        <v>60</v>
      </c>
      <c r="C16" s="20" t="s">
        <v>28</v>
      </c>
      <c r="D16" s="20" t="s">
        <v>18</v>
      </c>
      <c r="E16" s="21">
        <v>0</v>
      </c>
      <c r="F16" s="21">
        <v>1</v>
      </c>
      <c r="G16" s="30"/>
      <c r="H16" s="22" t="s">
        <v>58</v>
      </c>
      <c r="I16" s="20">
        <v>3</v>
      </c>
      <c r="J16" s="20" t="s">
        <v>59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1</v>
      </c>
      <c r="R16" s="22">
        <v>0</v>
      </c>
      <c r="S16" s="22">
        <v>0</v>
      </c>
      <c r="T16" s="22">
        <v>0</v>
      </c>
      <c r="U16" s="22">
        <f>IFERROR(VLOOKUP($A16,'Current APAC SAA'!$B$3:$Q$20,6,FALSE),0)</f>
        <v>6.5000000000000002E-2</v>
      </c>
      <c r="V16" s="12"/>
      <c r="W16" s="13"/>
      <c r="X16" s="24"/>
    </row>
    <row r="17" spans="1:28" s="1" customFormat="1" x14ac:dyDescent="0.25">
      <c r="A17" s="18" t="s">
        <v>19</v>
      </c>
      <c r="B17" s="19" t="s">
        <v>61</v>
      </c>
      <c r="C17" s="20" t="s">
        <v>28</v>
      </c>
      <c r="D17" s="20" t="s">
        <v>19</v>
      </c>
      <c r="E17" s="21">
        <v>0</v>
      </c>
      <c r="F17" s="21">
        <v>1</v>
      </c>
      <c r="G17" s="30"/>
      <c r="H17" s="22" t="s">
        <v>58</v>
      </c>
      <c r="I17" s="20">
        <v>3</v>
      </c>
      <c r="J17" s="20" t="s">
        <v>59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1</v>
      </c>
      <c r="S17" s="22">
        <v>0</v>
      </c>
      <c r="T17" s="22">
        <v>0</v>
      </c>
      <c r="U17" s="22">
        <f>IFERROR(VLOOKUP($A17,'Current APAC SAA'!$B$3:$Q$20,6,FALSE),0)</f>
        <v>0</v>
      </c>
      <c r="V17" s="12"/>
      <c r="W17" s="13"/>
      <c r="X17" s="24"/>
    </row>
    <row r="18" spans="1:28" s="1" customFormat="1" x14ac:dyDescent="0.25">
      <c r="A18" s="18" t="s">
        <v>20</v>
      </c>
      <c r="B18" s="19" t="s">
        <v>62</v>
      </c>
      <c r="C18" s="20" t="s">
        <v>28</v>
      </c>
      <c r="D18" s="20" t="s">
        <v>22</v>
      </c>
      <c r="E18" s="21">
        <v>0</v>
      </c>
      <c r="F18" s="21">
        <v>1</v>
      </c>
      <c r="G18" s="30"/>
      <c r="H18" s="22" t="s">
        <v>45</v>
      </c>
      <c r="I18" s="20">
        <v>1</v>
      </c>
      <c r="J18" s="20" t="s">
        <v>46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1</v>
      </c>
      <c r="T18" s="22">
        <v>0</v>
      </c>
      <c r="U18" s="22">
        <f>IFERROR(VLOOKUP($A18,'Current APAC SAA'!$B$3:$Q$20,6,FALSE),0)</f>
        <v>0.01</v>
      </c>
      <c r="V18" s="12"/>
      <c r="W18" s="13"/>
      <c r="X18" s="24"/>
    </row>
    <row r="19" spans="1:28" x14ac:dyDescent="0.25">
      <c r="A19" s="18" t="s">
        <v>21</v>
      </c>
      <c r="B19" s="19" t="s">
        <v>63</v>
      </c>
      <c r="C19" s="20" t="s">
        <v>28</v>
      </c>
      <c r="D19" s="20" t="s">
        <v>22</v>
      </c>
      <c r="E19" s="21">
        <v>0</v>
      </c>
      <c r="F19" s="21">
        <v>1</v>
      </c>
      <c r="G19" s="30"/>
      <c r="H19" s="22" t="s">
        <v>45</v>
      </c>
      <c r="I19" s="20">
        <v>1</v>
      </c>
      <c r="J19" s="20" t="s">
        <v>46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1</v>
      </c>
      <c r="T19" s="22">
        <v>0</v>
      </c>
      <c r="U19" s="22">
        <f>IFERROR(VLOOKUP($A19,'Current APAC SAA'!$B$3:$Q$20,6,FALSE),0)</f>
        <v>2.5000000000000001E-2</v>
      </c>
      <c r="V19" s="12"/>
      <c r="W19" s="13"/>
      <c r="X19" s="24"/>
    </row>
    <row r="20" spans="1:28" x14ac:dyDescent="0.25">
      <c r="A20" s="18" t="s">
        <v>23</v>
      </c>
      <c r="B20" s="19" t="s">
        <v>64</v>
      </c>
      <c r="C20" s="20" t="s">
        <v>28</v>
      </c>
      <c r="D20" s="20" t="s">
        <v>22</v>
      </c>
      <c r="E20" s="21">
        <v>0</v>
      </c>
      <c r="F20" s="21">
        <v>1</v>
      </c>
      <c r="G20" s="30"/>
      <c r="H20" s="22" t="s">
        <v>45</v>
      </c>
      <c r="I20" s="20">
        <v>1</v>
      </c>
      <c r="J20" s="20" t="s">
        <v>46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1</v>
      </c>
      <c r="T20" s="22">
        <v>0</v>
      </c>
      <c r="U20" s="22">
        <f>IFERROR(VLOOKUP($A20,'Current APAC SAA'!$B$3:$Q$20,6,FALSE),0)</f>
        <v>0.03</v>
      </c>
      <c r="V20" s="12"/>
      <c r="W20" s="13"/>
      <c r="X20" s="24"/>
    </row>
    <row r="21" spans="1:28" x14ac:dyDescent="0.25">
      <c r="E21" s="13"/>
      <c r="F21" s="13"/>
      <c r="G21" s="13"/>
      <c r="H21" s="11"/>
    </row>
    <row r="22" spans="1:28" x14ac:dyDescent="0.25">
      <c r="E22" s="13"/>
      <c r="F22" s="13"/>
      <c r="G22" s="13"/>
      <c r="I22" s="25"/>
      <c r="K22" s="1"/>
      <c r="L22" s="1"/>
      <c r="M22" s="1"/>
      <c r="N22" s="1"/>
      <c r="O22" s="1"/>
      <c r="P22" s="1"/>
      <c r="U22" s="13"/>
      <c r="V22" s="1"/>
      <c r="W22" s="11"/>
      <c r="X22" s="11"/>
      <c r="Y22" s="11"/>
      <c r="Z22" s="11"/>
      <c r="AA22" s="11"/>
      <c r="AB22" s="11"/>
    </row>
    <row r="23" spans="1:28" x14ac:dyDescent="0.25">
      <c r="E23" s="13"/>
      <c r="F23" s="13"/>
    </row>
    <row r="24" spans="1:28" x14ac:dyDescent="0.25">
      <c r="E24" s="13"/>
      <c r="F24" s="1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CCC9A-4C8F-426E-8512-FFBB4B2D12FA}">
  <sheetPr>
    <tabColor theme="3" tint="9.9978637043366805E-2"/>
  </sheetPr>
  <dimension ref="A1:C5"/>
  <sheetViews>
    <sheetView workbookViewId="0">
      <selection activeCell="L37" sqref="L36:L37"/>
    </sheetView>
  </sheetViews>
  <sheetFormatPr defaultRowHeight="15" x14ac:dyDescent="0.25"/>
  <cols>
    <col min="1" max="1" width="13.42578125" customWidth="1"/>
    <col min="2" max="3" width="15.140625" customWidth="1"/>
  </cols>
  <sheetData>
    <row r="1" spans="1:3" x14ac:dyDescent="0.25">
      <c r="A1" s="26"/>
      <c r="B1" s="27" t="s">
        <v>5</v>
      </c>
      <c r="C1" s="27" t="s">
        <v>6</v>
      </c>
    </row>
    <row r="2" spans="1:3" x14ac:dyDescent="0.25">
      <c r="A2" s="28" t="s">
        <v>43</v>
      </c>
      <c r="B2" s="29">
        <f>'Current APAC SAA'!F24</f>
        <v>0</v>
      </c>
      <c r="C2" s="29">
        <f>'Current APAC SAA'!H24</f>
        <v>0.1</v>
      </c>
    </row>
    <row r="3" spans="1:3" x14ac:dyDescent="0.25">
      <c r="A3" s="28" t="s">
        <v>26</v>
      </c>
      <c r="B3" s="29">
        <f>'Current APAC SAA'!F25</f>
        <v>0.5</v>
      </c>
      <c r="C3" s="29">
        <f>'Current APAC SAA'!H25</f>
        <v>0.7</v>
      </c>
    </row>
    <row r="4" spans="1:3" x14ac:dyDescent="0.25">
      <c r="A4" s="28" t="s">
        <v>27</v>
      </c>
      <c r="B4" s="29">
        <f>'Current APAC SAA'!F26</f>
        <v>0.1</v>
      </c>
      <c r="C4" s="29">
        <f>'Current APAC SAA'!H26</f>
        <v>0.3</v>
      </c>
    </row>
    <row r="5" spans="1:3" x14ac:dyDescent="0.25">
      <c r="A5" s="28" t="s">
        <v>28</v>
      </c>
      <c r="B5" s="29">
        <f>'Current APAC SAA'!F27</f>
        <v>0.1</v>
      </c>
      <c r="C5" s="29">
        <f>'Current APAC SAA'!H27</f>
        <v>0.3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1EE15-54B8-46F3-88F8-1884B3203F8F}">
  <sheetPr>
    <tabColor theme="3" tint="0.249977111117893"/>
  </sheetPr>
  <dimension ref="A1:AB24"/>
  <sheetViews>
    <sheetView zoomScale="70" zoomScaleNormal="70" workbookViewId="0">
      <selection activeCell="A8" sqref="A8:XFD8"/>
    </sheetView>
  </sheetViews>
  <sheetFormatPr defaultRowHeight="15" x14ac:dyDescent="0.25"/>
  <cols>
    <col min="1" max="1" width="26.85546875" customWidth="1"/>
    <col min="2" max="2" width="14.140625" style="1" customWidth="1"/>
    <col min="3" max="3" width="16" style="1" customWidth="1"/>
    <col min="4" max="4" width="22" style="1" customWidth="1"/>
    <col min="5" max="5" width="19.7109375" style="1" customWidth="1"/>
    <col min="6" max="8" width="13.7109375" style="1" customWidth="1"/>
    <col min="9" max="9" width="11.7109375" style="1" customWidth="1"/>
    <col min="10" max="10" width="13.7109375" style="1" customWidth="1"/>
    <col min="11" max="11" width="11.140625" customWidth="1"/>
    <col min="12" max="12" width="10.140625" bestFit="1" customWidth="1"/>
    <col min="21" max="21" width="25.42578125" style="1" bestFit="1" customWidth="1"/>
    <col min="22" max="22" width="19.7109375" bestFit="1" customWidth="1"/>
    <col min="23" max="23" width="25.42578125" style="1" bestFit="1" customWidth="1"/>
    <col min="24" max="24" width="10" style="1" bestFit="1" customWidth="1"/>
    <col min="25" max="28" width="9.140625" style="1"/>
  </cols>
  <sheetData>
    <row r="1" spans="1:24" ht="45" x14ac:dyDescent="0.25">
      <c r="A1" s="14" t="s">
        <v>34</v>
      </c>
      <c r="B1" s="15" t="s">
        <v>35</v>
      </c>
      <c r="C1" s="16" t="s">
        <v>36</v>
      </c>
      <c r="D1" s="16" t="s">
        <v>37</v>
      </c>
      <c r="E1" s="16" t="s">
        <v>5</v>
      </c>
      <c r="F1" s="16" t="s">
        <v>6</v>
      </c>
      <c r="G1" s="16" t="s">
        <v>30</v>
      </c>
      <c r="H1" s="16" t="s">
        <v>38</v>
      </c>
      <c r="I1" s="17" t="s">
        <v>39</v>
      </c>
      <c r="J1" s="17" t="s">
        <v>40</v>
      </c>
      <c r="K1" s="17" t="s">
        <v>9</v>
      </c>
      <c r="L1" s="17" t="s">
        <v>41</v>
      </c>
      <c r="M1" s="17" t="s">
        <v>11</v>
      </c>
      <c r="N1" s="17" t="s">
        <v>31</v>
      </c>
      <c r="O1" s="17" t="s">
        <v>27</v>
      </c>
      <c r="P1" s="17" t="s">
        <v>17</v>
      </c>
      <c r="Q1" s="17" t="s">
        <v>18</v>
      </c>
      <c r="R1" s="17" t="s">
        <v>19</v>
      </c>
      <c r="S1" s="17" t="s">
        <v>22</v>
      </c>
      <c r="T1" s="17" t="s">
        <v>24</v>
      </c>
      <c r="U1" s="17" t="s">
        <v>42</v>
      </c>
    </row>
    <row r="2" spans="1:24" x14ac:dyDescent="0.25">
      <c r="A2" s="18" t="s">
        <v>43</v>
      </c>
      <c r="B2" s="19" t="s">
        <v>44</v>
      </c>
      <c r="C2" s="20" t="s">
        <v>43</v>
      </c>
      <c r="D2" s="20" t="s">
        <v>9</v>
      </c>
      <c r="E2" s="21">
        <v>0</v>
      </c>
      <c r="F2" s="21">
        <v>1</v>
      </c>
      <c r="G2" s="30"/>
      <c r="H2" s="22" t="s">
        <v>45</v>
      </c>
      <c r="I2" s="20">
        <v>1</v>
      </c>
      <c r="J2" s="20" t="s">
        <v>46</v>
      </c>
      <c r="K2" s="22">
        <v>1</v>
      </c>
      <c r="L2" s="22">
        <v>1</v>
      </c>
      <c r="M2" s="22">
        <v>0</v>
      </c>
      <c r="N2" s="22">
        <v>0</v>
      </c>
      <c r="O2" s="22">
        <v>0</v>
      </c>
      <c r="P2" s="22">
        <v>0</v>
      </c>
      <c r="Q2" s="22">
        <v>0</v>
      </c>
      <c r="R2" s="22">
        <v>0</v>
      </c>
      <c r="S2" s="22">
        <v>0</v>
      </c>
      <c r="T2" s="22">
        <v>0</v>
      </c>
      <c r="U2" s="22">
        <f>IFERROR(VLOOKUP($A2,'Current APAC SAA'!$B$3:$Q$20,9,FALSE),0)</f>
        <v>0.02</v>
      </c>
      <c r="V2" s="12"/>
    </row>
    <row r="3" spans="1:24" x14ac:dyDescent="0.25">
      <c r="A3" s="18" t="s">
        <v>7</v>
      </c>
      <c r="B3" s="19" t="s">
        <v>47</v>
      </c>
      <c r="C3" s="20" t="s">
        <v>26</v>
      </c>
      <c r="D3" s="20" t="s">
        <v>41</v>
      </c>
      <c r="E3" s="21">
        <v>0</v>
      </c>
      <c r="F3" s="21">
        <v>1</v>
      </c>
      <c r="G3" s="30"/>
      <c r="H3" s="22" t="s">
        <v>45</v>
      </c>
      <c r="I3" s="20">
        <v>1</v>
      </c>
      <c r="J3" s="20" t="s">
        <v>46</v>
      </c>
      <c r="K3" s="22">
        <v>0</v>
      </c>
      <c r="L3" s="22">
        <v>1</v>
      </c>
      <c r="M3" s="22">
        <v>0</v>
      </c>
      <c r="N3" s="22">
        <v>0</v>
      </c>
      <c r="O3" s="22">
        <v>0</v>
      </c>
      <c r="P3" s="22">
        <v>0</v>
      </c>
      <c r="Q3" s="22">
        <v>0</v>
      </c>
      <c r="R3" s="22">
        <v>0</v>
      </c>
      <c r="S3" s="22">
        <v>0</v>
      </c>
      <c r="T3" s="22">
        <v>0</v>
      </c>
      <c r="U3" s="22">
        <f>IFERROR(VLOOKUP($A3,'Current APAC SAA'!$B$3:$Q$20,9,FALSE),0)</f>
        <v>0.12</v>
      </c>
      <c r="V3" s="12"/>
    </row>
    <row r="4" spans="1:24" s="1" customFormat="1" x14ac:dyDescent="0.25">
      <c r="A4" s="18" t="s">
        <v>8</v>
      </c>
      <c r="B4" s="19" t="s">
        <v>48</v>
      </c>
      <c r="C4" s="20" t="s">
        <v>26</v>
      </c>
      <c r="D4" s="20" t="s">
        <v>9</v>
      </c>
      <c r="E4" s="21">
        <v>0</v>
      </c>
      <c r="F4" s="21">
        <v>1</v>
      </c>
      <c r="G4" s="30"/>
      <c r="H4" s="22" t="s">
        <v>45</v>
      </c>
      <c r="I4" s="20">
        <v>1</v>
      </c>
      <c r="J4" s="20" t="s">
        <v>46</v>
      </c>
      <c r="K4" s="22">
        <v>1</v>
      </c>
      <c r="L4" s="22">
        <v>0</v>
      </c>
      <c r="M4" s="22">
        <v>0</v>
      </c>
      <c r="N4" s="22">
        <v>0</v>
      </c>
      <c r="O4" s="22">
        <v>0</v>
      </c>
      <c r="P4" s="22">
        <v>0</v>
      </c>
      <c r="Q4" s="22">
        <v>0</v>
      </c>
      <c r="R4" s="22">
        <v>0</v>
      </c>
      <c r="S4" s="22">
        <v>0</v>
      </c>
      <c r="T4" s="22">
        <v>0</v>
      </c>
      <c r="U4" s="22">
        <f>IFERROR(VLOOKUP($A4,'Current APAC SAA'!$B$3:$Q$20,9,FALSE),0)</f>
        <v>0.1</v>
      </c>
      <c r="V4" s="12"/>
    </row>
    <row r="5" spans="1:24" s="1" customFormat="1" x14ac:dyDescent="0.25">
      <c r="A5" s="3" t="s">
        <v>67</v>
      </c>
      <c r="B5" s="19" t="s">
        <v>66</v>
      </c>
      <c r="C5" s="20" t="s">
        <v>26</v>
      </c>
      <c r="D5" s="20" t="s">
        <v>9</v>
      </c>
      <c r="E5" s="21">
        <v>0</v>
      </c>
      <c r="F5" s="21">
        <v>1</v>
      </c>
      <c r="G5" s="30"/>
      <c r="H5" s="22" t="s">
        <v>45</v>
      </c>
      <c r="I5" s="20">
        <v>1</v>
      </c>
      <c r="J5" s="20" t="s">
        <v>46</v>
      </c>
      <c r="K5" s="22">
        <v>1</v>
      </c>
      <c r="L5" s="22">
        <v>0</v>
      </c>
      <c r="M5" s="22">
        <v>0</v>
      </c>
      <c r="N5" s="22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f>IFERROR(VLOOKUP($A5,'Current APAC SAA'!$B$3:$Q$20,9,FALSE),0)</f>
        <v>0.02</v>
      </c>
      <c r="V5" s="12"/>
    </row>
    <row r="6" spans="1:24" s="1" customFormat="1" x14ac:dyDescent="0.25">
      <c r="A6" s="18" t="s">
        <v>10</v>
      </c>
      <c r="B6" s="19" t="s">
        <v>49</v>
      </c>
      <c r="C6" s="20" t="s">
        <v>26</v>
      </c>
      <c r="D6" s="20" t="s">
        <v>41</v>
      </c>
      <c r="E6" s="21">
        <v>0</v>
      </c>
      <c r="F6" s="21">
        <v>1</v>
      </c>
      <c r="G6" s="30"/>
      <c r="H6" s="22" t="s">
        <v>45</v>
      </c>
      <c r="I6" s="20">
        <v>1</v>
      </c>
      <c r="J6" s="20" t="s">
        <v>46</v>
      </c>
      <c r="K6" s="22">
        <v>0</v>
      </c>
      <c r="L6" s="22">
        <v>1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f>IFERROR(VLOOKUP($A6,'Current APAC SAA'!$B$3:$Q$20,9,FALSE),0)</f>
        <v>7.0000000000000007E-2</v>
      </c>
      <c r="V6" s="12"/>
    </row>
    <row r="7" spans="1:24" s="1" customFormat="1" x14ac:dyDescent="0.25">
      <c r="A7" s="23" t="s">
        <v>11</v>
      </c>
      <c r="B7" s="19" t="s">
        <v>50</v>
      </c>
      <c r="C7" s="20" t="s">
        <v>26</v>
      </c>
      <c r="D7" s="20" t="s">
        <v>11</v>
      </c>
      <c r="E7" s="21">
        <v>0</v>
      </c>
      <c r="F7" s="21">
        <v>1</v>
      </c>
      <c r="G7" s="30"/>
      <c r="H7" s="22" t="s">
        <v>45</v>
      </c>
      <c r="I7" s="20">
        <v>1</v>
      </c>
      <c r="J7" s="20" t="s">
        <v>46</v>
      </c>
      <c r="K7" s="22">
        <v>0</v>
      </c>
      <c r="L7" s="22">
        <v>0</v>
      </c>
      <c r="M7" s="22">
        <v>1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f>IFERROR(VLOOKUP($A7,'Current APAC SAA'!$B$3:$Q$20,9,FALSE),0)</f>
        <v>7.0000000000000007E-2</v>
      </c>
      <c r="V7" s="12"/>
    </row>
    <row r="8" spans="1:24" x14ac:dyDescent="0.25">
      <c r="A8" s="18" t="s">
        <v>24</v>
      </c>
      <c r="B8" s="19" t="s">
        <v>65</v>
      </c>
      <c r="C8" s="20" t="s">
        <v>26</v>
      </c>
      <c r="D8" s="20" t="s">
        <v>24</v>
      </c>
      <c r="E8" s="21">
        <v>0</v>
      </c>
      <c r="F8" s="21">
        <v>1</v>
      </c>
      <c r="G8" s="30"/>
      <c r="H8" s="22" t="s">
        <v>58</v>
      </c>
      <c r="I8" s="20">
        <v>2</v>
      </c>
      <c r="J8" s="20" t="s">
        <v>59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1</v>
      </c>
      <c r="U8" s="22">
        <f>IFERROR(VLOOKUP($A8,'Current APAC SAA'!$B$3:$Q$20,9,FALSE),0)</f>
        <v>0.05</v>
      </c>
      <c r="V8" s="12"/>
      <c r="W8" s="13"/>
      <c r="X8" s="24"/>
    </row>
    <row r="9" spans="1:24" s="1" customFormat="1" x14ac:dyDescent="0.25">
      <c r="A9" s="18" t="s">
        <v>31</v>
      </c>
      <c r="B9" s="20" t="s">
        <v>51</v>
      </c>
      <c r="C9" s="20" t="s">
        <v>26</v>
      </c>
      <c r="D9" s="20" t="s">
        <v>31</v>
      </c>
      <c r="E9" s="21">
        <v>0</v>
      </c>
      <c r="F9" s="21">
        <v>1</v>
      </c>
      <c r="G9" s="30"/>
      <c r="H9" s="22" t="s">
        <v>45</v>
      </c>
      <c r="I9" s="20">
        <v>1</v>
      </c>
      <c r="J9" s="20" t="s">
        <v>46</v>
      </c>
      <c r="K9" s="22">
        <v>0</v>
      </c>
      <c r="L9" s="22">
        <v>0</v>
      </c>
      <c r="M9" s="22">
        <v>0</v>
      </c>
      <c r="N9" s="22">
        <v>1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f>IFERROR(VLOOKUP($A9,'Current APAC SAA'!$B$3:$Q$20,9,FALSE),0)</f>
        <v>0</v>
      </c>
      <c r="V9" s="12"/>
    </row>
    <row r="10" spans="1:24" s="1" customFormat="1" x14ac:dyDescent="0.25">
      <c r="A10" s="18" t="s">
        <v>12</v>
      </c>
      <c r="B10" s="20" t="s">
        <v>52</v>
      </c>
      <c r="C10" s="20" t="s">
        <v>27</v>
      </c>
      <c r="D10" s="20" t="s">
        <v>27</v>
      </c>
      <c r="E10" s="21">
        <v>0</v>
      </c>
      <c r="F10" s="21">
        <v>1</v>
      </c>
      <c r="G10" s="30"/>
      <c r="H10" s="22" t="s">
        <v>45</v>
      </c>
      <c r="I10" s="20">
        <v>1</v>
      </c>
      <c r="J10" s="20" t="s">
        <v>46</v>
      </c>
      <c r="K10" s="22">
        <v>0</v>
      </c>
      <c r="L10" s="22">
        <v>0</v>
      </c>
      <c r="M10" s="22">
        <v>0</v>
      </c>
      <c r="N10" s="22">
        <v>0</v>
      </c>
      <c r="O10" s="22">
        <v>1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f>IFERROR(VLOOKUP($A10,'Current APAC SAA'!$B$3:$Q$20,9,FALSE),0)</f>
        <v>0.22</v>
      </c>
      <c r="V10" s="12"/>
      <c r="W10" s="13"/>
      <c r="X10" s="24"/>
    </row>
    <row r="11" spans="1:24" s="1" customFormat="1" x14ac:dyDescent="0.25">
      <c r="A11" s="18" t="s">
        <v>13</v>
      </c>
      <c r="B11" s="20" t="s">
        <v>53</v>
      </c>
      <c r="C11" s="20" t="s">
        <v>27</v>
      </c>
      <c r="D11" s="20" t="s">
        <v>27</v>
      </c>
      <c r="E11" s="21">
        <v>0</v>
      </c>
      <c r="F11" s="21">
        <v>1</v>
      </c>
      <c r="G11" s="30"/>
      <c r="H11" s="22" t="s">
        <v>45</v>
      </c>
      <c r="I11" s="20">
        <v>1</v>
      </c>
      <c r="J11" s="20" t="s">
        <v>46</v>
      </c>
      <c r="K11" s="22">
        <v>0</v>
      </c>
      <c r="L11" s="22">
        <v>0</v>
      </c>
      <c r="M11" s="22">
        <v>0</v>
      </c>
      <c r="N11" s="22">
        <v>0</v>
      </c>
      <c r="O11" s="22">
        <v>1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f>IFERROR(VLOOKUP($A11,'Current APAC SAA'!$B$3:$Q$20,9,FALSE),0)</f>
        <v>0.03</v>
      </c>
      <c r="V11" s="12"/>
      <c r="W11" s="13"/>
      <c r="X11" s="24"/>
    </row>
    <row r="12" spans="1:24" s="1" customFormat="1" x14ac:dyDescent="0.25">
      <c r="A12" s="18" t="s">
        <v>14</v>
      </c>
      <c r="B12" s="20" t="s">
        <v>54</v>
      </c>
      <c r="C12" s="20" t="s">
        <v>27</v>
      </c>
      <c r="D12" s="20" t="s">
        <v>27</v>
      </c>
      <c r="E12" s="21">
        <v>0</v>
      </c>
      <c r="F12" s="21">
        <v>1</v>
      </c>
      <c r="G12" s="30"/>
      <c r="H12" s="22" t="s">
        <v>45</v>
      </c>
      <c r="I12" s="20">
        <v>1</v>
      </c>
      <c r="J12" s="20" t="s">
        <v>46</v>
      </c>
      <c r="K12" s="22">
        <v>0</v>
      </c>
      <c r="L12" s="22">
        <v>0</v>
      </c>
      <c r="M12" s="22">
        <v>0</v>
      </c>
      <c r="N12" s="22">
        <v>0</v>
      </c>
      <c r="O12" s="22">
        <v>1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f>IFERROR(VLOOKUP($A12,'Current APAC SAA'!$B$3:$Q$20,9,FALSE),0)</f>
        <v>0.04</v>
      </c>
      <c r="V12" s="12"/>
      <c r="W12" s="13"/>
      <c r="X12" s="24"/>
    </row>
    <row r="13" spans="1:24" s="1" customFormat="1" x14ac:dyDescent="0.25">
      <c r="A13" s="18" t="s">
        <v>15</v>
      </c>
      <c r="B13" s="19" t="s">
        <v>55</v>
      </c>
      <c r="C13" s="20" t="s">
        <v>27</v>
      </c>
      <c r="D13" s="20" t="s">
        <v>27</v>
      </c>
      <c r="E13" s="21">
        <v>0</v>
      </c>
      <c r="F13" s="21">
        <v>1</v>
      </c>
      <c r="G13" s="30"/>
      <c r="H13" s="22" t="s">
        <v>45</v>
      </c>
      <c r="I13" s="20">
        <v>1</v>
      </c>
      <c r="J13" s="20" t="s">
        <v>46</v>
      </c>
      <c r="K13" s="22">
        <v>0</v>
      </c>
      <c r="L13" s="22">
        <v>0</v>
      </c>
      <c r="M13" s="22">
        <v>0</v>
      </c>
      <c r="N13" s="22">
        <v>0</v>
      </c>
      <c r="O13" s="22">
        <v>1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f>IFERROR(VLOOKUP($A13,'Current APAC SAA'!$B$3:$Q$20,9,FALSE),0)</f>
        <v>0.02</v>
      </c>
      <c r="V13" s="12"/>
      <c r="W13" s="13"/>
      <c r="X13" s="24"/>
    </row>
    <row r="14" spans="1:24" s="1" customFormat="1" x14ac:dyDescent="0.25">
      <c r="A14" s="18" t="s">
        <v>16</v>
      </c>
      <c r="B14" s="19" t="s">
        <v>56</v>
      </c>
      <c r="C14" s="20" t="s">
        <v>27</v>
      </c>
      <c r="D14" s="20" t="s">
        <v>27</v>
      </c>
      <c r="E14" s="21">
        <v>0</v>
      </c>
      <c r="F14" s="21">
        <v>1</v>
      </c>
      <c r="G14" s="30"/>
      <c r="H14" s="22" t="s">
        <v>45</v>
      </c>
      <c r="I14" s="20">
        <v>1</v>
      </c>
      <c r="J14" s="20" t="s">
        <v>46</v>
      </c>
      <c r="K14" s="22">
        <v>0</v>
      </c>
      <c r="L14" s="22">
        <v>0</v>
      </c>
      <c r="M14" s="22">
        <v>0</v>
      </c>
      <c r="N14" s="22">
        <v>0</v>
      </c>
      <c r="O14" s="22">
        <v>1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f>IFERROR(VLOOKUP($A14,'Current APAC SAA'!$B$3:$Q$20,9,FALSE),0)</f>
        <v>0.04</v>
      </c>
      <c r="V14" s="12"/>
      <c r="W14" s="13"/>
      <c r="X14" s="24"/>
    </row>
    <row r="15" spans="1:24" s="1" customFormat="1" x14ac:dyDescent="0.25">
      <c r="A15" s="18" t="s">
        <v>17</v>
      </c>
      <c r="B15" s="19" t="s">
        <v>57</v>
      </c>
      <c r="C15" s="20" t="s">
        <v>28</v>
      </c>
      <c r="D15" s="20" t="s">
        <v>17</v>
      </c>
      <c r="E15" s="21">
        <v>0</v>
      </c>
      <c r="F15" s="21">
        <v>1</v>
      </c>
      <c r="G15" s="30"/>
      <c r="H15" s="22" t="s">
        <v>58</v>
      </c>
      <c r="I15" s="20">
        <v>3</v>
      </c>
      <c r="J15" s="20" t="s">
        <v>59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1</v>
      </c>
      <c r="Q15" s="22">
        <v>0</v>
      </c>
      <c r="R15" s="22">
        <v>0</v>
      </c>
      <c r="S15" s="22">
        <v>0</v>
      </c>
      <c r="T15" s="22">
        <v>0</v>
      </c>
      <c r="U15" s="22">
        <f>IFERROR(VLOOKUP($A15,'Current APAC SAA'!$B$3:$Q$20,9,FALSE),0)</f>
        <v>6.5000000000000002E-2</v>
      </c>
      <c r="V15" s="12"/>
      <c r="W15" s="13"/>
      <c r="X15" s="24"/>
    </row>
    <row r="16" spans="1:24" s="1" customFormat="1" x14ac:dyDescent="0.25">
      <c r="A16" s="18" t="s">
        <v>18</v>
      </c>
      <c r="B16" s="19" t="s">
        <v>60</v>
      </c>
      <c r="C16" s="20" t="s">
        <v>28</v>
      </c>
      <c r="D16" s="20" t="s">
        <v>18</v>
      </c>
      <c r="E16" s="21">
        <v>0</v>
      </c>
      <c r="F16" s="21">
        <v>1</v>
      </c>
      <c r="G16" s="30"/>
      <c r="H16" s="22" t="s">
        <v>58</v>
      </c>
      <c r="I16" s="20">
        <v>3</v>
      </c>
      <c r="J16" s="20" t="s">
        <v>59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1</v>
      </c>
      <c r="R16" s="22">
        <v>0</v>
      </c>
      <c r="S16" s="22">
        <v>0</v>
      </c>
      <c r="T16" s="22">
        <v>0</v>
      </c>
      <c r="U16" s="22">
        <f>IFERROR(VLOOKUP($A16,'Current APAC SAA'!$B$3:$Q$20,9,FALSE),0)</f>
        <v>6.5000000000000002E-2</v>
      </c>
      <c r="V16" s="12"/>
      <c r="W16" s="13"/>
      <c r="X16" s="24"/>
    </row>
    <row r="17" spans="1:28" s="1" customFormat="1" x14ac:dyDescent="0.25">
      <c r="A17" s="18" t="s">
        <v>19</v>
      </c>
      <c r="B17" s="19" t="s">
        <v>61</v>
      </c>
      <c r="C17" s="20" t="s">
        <v>28</v>
      </c>
      <c r="D17" s="20" t="s">
        <v>19</v>
      </c>
      <c r="E17" s="21">
        <v>0</v>
      </c>
      <c r="F17" s="21">
        <v>1</v>
      </c>
      <c r="G17" s="30"/>
      <c r="H17" s="22" t="s">
        <v>58</v>
      </c>
      <c r="I17" s="20">
        <v>3</v>
      </c>
      <c r="J17" s="20" t="s">
        <v>59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1</v>
      </c>
      <c r="S17" s="22">
        <v>0</v>
      </c>
      <c r="T17" s="22">
        <v>0</v>
      </c>
      <c r="U17" s="22">
        <f>IFERROR(VLOOKUP($A17,'Current APAC SAA'!$B$3:$Q$20,9,FALSE),0)</f>
        <v>0</v>
      </c>
      <c r="V17" s="12"/>
      <c r="W17" s="13"/>
      <c r="X17" s="24"/>
    </row>
    <row r="18" spans="1:28" s="1" customFormat="1" x14ac:dyDescent="0.25">
      <c r="A18" s="18" t="s">
        <v>20</v>
      </c>
      <c r="B18" s="19" t="s">
        <v>62</v>
      </c>
      <c r="C18" s="20" t="s">
        <v>28</v>
      </c>
      <c r="D18" s="20" t="s">
        <v>22</v>
      </c>
      <c r="E18" s="21">
        <v>0</v>
      </c>
      <c r="F18" s="21">
        <v>1</v>
      </c>
      <c r="G18" s="30"/>
      <c r="H18" s="22" t="s">
        <v>45</v>
      </c>
      <c r="I18" s="20">
        <v>1</v>
      </c>
      <c r="J18" s="20" t="s">
        <v>46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1</v>
      </c>
      <c r="T18" s="22">
        <v>0</v>
      </c>
      <c r="U18" s="22">
        <f>IFERROR(VLOOKUP($A18,'Current APAC SAA'!$B$3:$Q$20,9,FALSE),0)</f>
        <v>1.4999999999999999E-2</v>
      </c>
      <c r="V18" s="12"/>
      <c r="W18" s="13"/>
      <c r="X18" s="24"/>
    </row>
    <row r="19" spans="1:28" x14ac:dyDescent="0.25">
      <c r="A19" s="18" t="s">
        <v>21</v>
      </c>
      <c r="B19" s="19" t="s">
        <v>63</v>
      </c>
      <c r="C19" s="20" t="s">
        <v>28</v>
      </c>
      <c r="D19" s="20" t="s">
        <v>22</v>
      </c>
      <c r="E19" s="21">
        <v>0</v>
      </c>
      <c r="F19" s="21">
        <v>1</v>
      </c>
      <c r="G19" s="30"/>
      <c r="H19" s="22" t="s">
        <v>45</v>
      </c>
      <c r="I19" s="20">
        <v>1</v>
      </c>
      <c r="J19" s="20" t="s">
        <v>46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1</v>
      </c>
      <c r="T19" s="22">
        <v>0</v>
      </c>
      <c r="U19" s="22">
        <f>IFERROR(VLOOKUP($A19,'Current APAC SAA'!$B$3:$Q$20,9,FALSE),0)</f>
        <v>2.5000000000000001E-2</v>
      </c>
      <c r="V19" s="12"/>
      <c r="W19" s="13"/>
      <c r="X19" s="24"/>
    </row>
    <row r="20" spans="1:28" x14ac:dyDescent="0.25">
      <c r="A20" s="18" t="s">
        <v>23</v>
      </c>
      <c r="B20" s="19" t="s">
        <v>64</v>
      </c>
      <c r="C20" s="20" t="s">
        <v>28</v>
      </c>
      <c r="D20" s="20" t="s">
        <v>22</v>
      </c>
      <c r="E20" s="21">
        <v>0</v>
      </c>
      <c r="F20" s="21">
        <v>1</v>
      </c>
      <c r="G20" s="30"/>
      <c r="H20" s="22" t="s">
        <v>45</v>
      </c>
      <c r="I20" s="20">
        <v>1</v>
      </c>
      <c r="J20" s="20" t="s">
        <v>46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1</v>
      </c>
      <c r="T20" s="22">
        <v>0</v>
      </c>
      <c r="U20" s="22">
        <f>IFERROR(VLOOKUP($A20,'Current APAC SAA'!$B$3:$Q$20,9,FALSE),0)</f>
        <v>0.03</v>
      </c>
      <c r="V20" s="12"/>
      <c r="W20" s="13"/>
      <c r="X20" s="24"/>
    </row>
    <row r="21" spans="1:28" x14ac:dyDescent="0.25">
      <c r="E21" s="13"/>
      <c r="F21" s="13"/>
      <c r="G21" s="13"/>
      <c r="H21" s="11"/>
    </row>
    <row r="22" spans="1:28" x14ac:dyDescent="0.25">
      <c r="E22" s="13"/>
      <c r="F22" s="13"/>
      <c r="G22" s="13"/>
      <c r="I22" s="25"/>
      <c r="K22" s="1"/>
      <c r="L22" s="1"/>
      <c r="M22" s="1"/>
      <c r="N22" s="1"/>
      <c r="O22" s="1"/>
      <c r="P22" s="1"/>
      <c r="U22" s="13"/>
      <c r="V22" s="1"/>
      <c r="W22" s="11"/>
      <c r="X22" s="11"/>
      <c r="Y22" s="11"/>
      <c r="Z22" s="11"/>
      <c r="AA22" s="11"/>
      <c r="AB22" s="11"/>
    </row>
    <row r="23" spans="1:28" x14ac:dyDescent="0.25">
      <c r="E23" s="13"/>
      <c r="F23" s="13"/>
    </row>
    <row r="24" spans="1:28" x14ac:dyDescent="0.25">
      <c r="E24" s="13"/>
      <c r="F24" s="1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50EE1-FFAA-4309-B128-8B41F72FDEE8}">
  <sheetPr>
    <tabColor theme="3" tint="0.249977111117893"/>
  </sheetPr>
  <dimension ref="A1:C5"/>
  <sheetViews>
    <sheetView workbookViewId="0">
      <selection activeCell="H36" sqref="H36"/>
    </sheetView>
  </sheetViews>
  <sheetFormatPr defaultRowHeight="15" x14ac:dyDescent="0.25"/>
  <cols>
    <col min="1" max="1" width="13.42578125" customWidth="1"/>
    <col min="2" max="3" width="15.140625" customWidth="1"/>
  </cols>
  <sheetData>
    <row r="1" spans="1:3" x14ac:dyDescent="0.25">
      <c r="A1" s="26"/>
      <c r="B1" s="27" t="s">
        <v>5</v>
      </c>
      <c r="C1" s="27" t="s">
        <v>6</v>
      </c>
    </row>
    <row r="2" spans="1:3" x14ac:dyDescent="0.25">
      <c r="A2" s="28" t="s">
        <v>43</v>
      </c>
      <c r="B2" s="29">
        <f>'Current APAC SAA'!I24</f>
        <v>0</v>
      </c>
      <c r="C2" s="29">
        <f>'Current APAC SAA'!K24</f>
        <v>0.1</v>
      </c>
    </row>
    <row r="3" spans="1:3" x14ac:dyDescent="0.25">
      <c r="A3" s="28" t="s">
        <v>26</v>
      </c>
      <c r="B3" s="29">
        <f>'Current APAC SAA'!I25</f>
        <v>0.3</v>
      </c>
      <c r="C3" s="29">
        <f>'Current APAC SAA'!K25</f>
        <v>0.5</v>
      </c>
    </row>
    <row r="4" spans="1:3" x14ac:dyDescent="0.25">
      <c r="A4" s="28" t="s">
        <v>27</v>
      </c>
      <c r="B4" s="29">
        <f>'Current APAC SAA'!I26</f>
        <v>0.3</v>
      </c>
      <c r="C4" s="29">
        <f>'Current APAC SAA'!K26</f>
        <v>0.5</v>
      </c>
    </row>
    <row r="5" spans="1:3" x14ac:dyDescent="0.25">
      <c r="A5" s="28" t="s">
        <v>28</v>
      </c>
      <c r="B5" s="29">
        <f>'Current APAC SAA'!I27</f>
        <v>0.1</v>
      </c>
      <c r="C5" s="29">
        <f>'Current APAC SAA'!K27</f>
        <v>0.3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3B5F5-7727-4DDB-9EC5-BA9F6F1CB2FB}">
  <sheetPr>
    <tabColor theme="3" tint="0.749992370372631"/>
  </sheetPr>
  <dimension ref="A1:AB24"/>
  <sheetViews>
    <sheetView zoomScale="70" zoomScaleNormal="70" workbookViewId="0">
      <selection activeCell="U2" sqref="U2"/>
    </sheetView>
  </sheetViews>
  <sheetFormatPr defaultRowHeight="15" x14ac:dyDescent="0.25"/>
  <cols>
    <col min="1" max="1" width="26.85546875" customWidth="1"/>
    <col min="2" max="2" width="14.140625" style="1" customWidth="1"/>
    <col min="3" max="3" width="16" style="1" customWidth="1"/>
    <col min="4" max="4" width="22" style="1" customWidth="1"/>
    <col min="5" max="5" width="19.7109375" style="1" customWidth="1"/>
    <col min="6" max="8" width="13.7109375" style="1" customWidth="1"/>
    <col min="9" max="9" width="11.7109375" style="1" customWidth="1"/>
    <col min="10" max="10" width="13.7109375" style="1" customWidth="1"/>
    <col min="11" max="11" width="11.140625" customWidth="1"/>
    <col min="12" max="12" width="10.140625" bestFit="1" customWidth="1"/>
    <col min="21" max="21" width="25.42578125" style="1" bestFit="1" customWidth="1"/>
    <col min="22" max="22" width="19.7109375" bestFit="1" customWidth="1"/>
    <col min="23" max="23" width="25.42578125" style="1" bestFit="1" customWidth="1"/>
    <col min="24" max="24" width="10" style="1" bestFit="1" customWidth="1"/>
    <col min="25" max="28" width="9.140625" style="1"/>
  </cols>
  <sheetData>
    <row r="1" spans="1:24" ht="45" x14ac:dyDescent="0.25">
      <c r="A1" s="14" t="s">
        <v>34</v>
      </c>
      <c r="B1" s="15" t="s">
        <v>35</v>
      </c>
      <c r="C1" s="16" t="s">
        <v>36</v>
      </c>
      <c r="D1" s="16" t="s">
        <v>37</v>
      </c>
      <c r="E1" s="16" t="s">
        <v>5</v>
      </c>
      <c r="F1" s="16" t="s">
        <v>6</v>
      </c>
      <c r="G1" s="16" t="s">
        <v>30</v>
      </c>
      <c r="H1" s="16" t="s">
        <v>38</v>
      </c>
      <c r="I1" s="17" t="s">
        <v>39</v>
      </c>
      <c r="J1" s="17" t="s">
        <v>40</v>
      </c>
      <c r="K1" s="17" t="s">
        <v>9</v>
      </c>
      <c r="L1" s="17" t="s">
        <v>41</v>
      </c>
      <c r="M1" s="17" t="s">
        <v>11</v>
      </c>
      <c r="N1" s="17" t="s">
        <v>31</v>
      </c>
      <c r="O1" s="17" t="s">
        <v>27</v>
      </c>
      <c r="P1" s="17" t="s">
        <v>17</v>
      </c>
      <c r="Q1" s="17" t="s">
        <v>18</v>
      </c>
      <c r="R1" s="17" t="s">
        <v>19</v>
      </c>
      <c r="S1" s="17" t="s">
        <v>22</v>
      </c>
      <c r="T1" s="17" t="s">
        <v>24</v>
      </c>
      <c r="U1" s="17" t="s">
        <v>42</v>
      </c>
    </row>
    <row r="2" spans="1:24" x14ac:dyDescent="0.25">
      <c r="A2" s="18" t="s">
        <v>43</v>
      </c>
      <c r="B2" s="19" t="s">
        <v>44</v>
      </c>
      <c r="C2" s="20" t="s">
        <v>43</v>
      </c>
      <c r="D2" s="20" t="s">
        <v>9</v>
      </c>
      <c r="E2" s="21">
        <v>0</v>
      </c>
      <c r="F2" s="21">
        <v>1</v>
      </c>
      <c r="G2" s="30"/>
      <c r="H2" s="22" t="s">
        <v>45</v>
      </c>
      <c r="I2" s="20">
        <v>1</v>
      </c>
      <c r="J2" s="20" t="s">
        <v>46</v>
      </c>
      <c r="K2" s="22">
        <v>1</v>
      </c>
      <c r="L2" s="22">
        <v>1</v>
      </c>
      <c r="M2" s="22">
        <v>0</v>
      </c>
      <c r="N2" s="22">
        <v>0</v>
      </c>
      <c r="O2" s="22">
        <v>0</v>
      </c>
      <c r="P2" s="22">
        <v>0</v>
      </c>
      <c r="Q2" s="22">
        <v>0</v>
      </c>
      <c r="R2" s="22">
        <v>0</v>
      </c>
      <c r="S2" s="22">
        <v>0</v>
      </c>
      <c r="T2" s="22">
        <v>0</v>
      </c>
      <c r="U2" s="22">
        <f>IFERROR(VLOOKUP($A2,'Current APAC SAA'!$B$3:$Q$20,12,FALSE),0)</f>
        <v>0.02</v>
      </c>
      <c r="V2" s="12"/>
    </row>
    <row r="3" spans="1:24" x14ac:dyDescent="0.25">
      <c r="A3" s="18" t="s">
        <v>7</v>
      </c>
      <c r="B3" s="19" t="s">
        <v>47</v>
      </c>
      <c r="C3" s="20" t="s">
        <v>26</v>
      </c>
      <c r="D3" s="20" t="s">
        <v>41</v>
      </c>
      <c r="E3" s="21">
        <v>0</v>
      </c>
      <c r="F3" s="21">
        <v>1</v>
      </c>
      <c r="G3" s="30"/>
      <c r="H3" s="22" t="s">
        <v>45</v>
      </c>
      <c r="I3" s="20">
        <v>1</v>
      </c>
      <c r="J3" s="20" t="s">
        <v>46</v>
      </c>
      <c r="K3" s="22">
        <v>0</v>
      </c>
      <c r="L3" s="22">
        <v>1</v>
      </c>
      <c r="M3" s="22">
        <v>0</v>
      </c>
      <c r="N3" s="22">
        <v>0</v>
      </c>
      <c r="O3" s="22">
        <v>0</v>
      </c>
      <c r="P3" s="22">
        <v>0</v>
      </c>
      <c r="Q3" s="22">
        <v>0</v>
      </c>
      <c r="R3" s="22">
        <v>0</v>
      </c>
      <c r="S3" s="22">
        <v>0</v>
      </c>
      <c r="T3" s="22">
        <v>0</v>
      </c>
      <c r="U3" s="22">
        <f>IFERROR(VLOOKUP($A3,'Current APAC SAA'!$B$3:$Q$20,12,FALSE),0)</f>
        <v>0.06</v>
      </c>
      <c r="V3" s="12"/>
    </row>
    <row r="4" spans="1:24" s="1" customFormat="1" x14ac:dyDescent="0.25">
      <c r="A4" s="18" t="s">
        <v>8</v>
      </c>
      <c r="B4" s="19" t="s">
        <v>48</v>
      </c>
      <c r="C4" s="20" t="s">
        <v>26</v>
      </c>
      <c r="D4" s="20" t="s">
        <v>9</v>
      </c>
      <c r="E4" s="21">
        <v>0</v>
      </c>
      <c r="F4" s="21">
        <v>1</v>
      </c>
      <c r="G4" s="30"/>
      <c r="H4" s="22" t="s">
        <v>45</v>
      </c>
      <c r="I4" s="20">
        <v>1</v>
      </c>
      <c r="J4" s="20" t="s">
        <v>46</v>
      </c>
      <c r="K4" s="22">
        <v>1</v>
      </c>
      <c r="L4" s="22">
        <v>0</v>
      </c>
      <c r="M4" s="22">
        <v>0</v>
      </c>
      <c r="N4" s="22">
        <v>0</v>
      </c>
      <c r="O4" s="22">
        <v>0</v>
      </c>
      <c r="P4" s="22">
        <v>0</v>
      </c>
      <c r="Q4" s="22">
        <v>0</v>
      </c>
      <c r="R4" s="22">
        <v>0</v>
      </c>
      <c r="S4" s="22">
        <v>0</v>
      </c>
      <c r="T4" s="22">
        <v>0</v>
      </c>
      <c r="U4" s="22">
        <f>IFERROR(VLOOKUP($A4,'Current APAC SAA'!$B$3:$Q$20,12,FALSE),0)</f>
        <v>0.05</v>
      </c>
      <c r="V4" s="12"/>
    </row>
    <row r="5" spans="1:24" s="1" customFormat="1" x14ac:dyDescent="0.25">
      <c r="A5" s="3" t="s">
        <v>67</v>
      </c>
      <c r="B5" s="19" t="s">
        <v>66</v>
      </c>
      <c r="C5" s="20" t="s">
        <v>26</v>
      </c>
      <c r="D5" s="20" t="s">
        <v>9</v>
      </c>
      <c r="E5" s="21">
        <v>0</v>
      </c>
      <c r="F5" s="21">
        <v>1</v>
      </c>
      <c r="G5" s="30"/>
      <c r="H5" s="22" t="s">
        <v>45</v>
      </c>
      <c r="I5" s="20">
        <v>1</v>
      </c>
      <c r="J5" s="20" t="s">
        <v>46</v>
      </c>
      <c r="K5" s="22">
        <v>1</v>
      </c>
      <c r="L5" s="22">
        <v>0</v>
      </c>
      <c r="M5" s="22">
        <v>0</v>
      </c>
      <c r="N5" s="22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f>IFERROR(VLOOKUP($A5,'Current APAC SAA'!$B$3:$Q$20,12,FALSE),0)</f>
        <v>0.01</v>
      </c>
      <c r="V5" s="12"/>
    </row>
    <row r="6" spans="1:24" s="1" customFormat="1" x14ac:dyDescent="0.25">
      <c r="A6" s="18" t="s">
        <v>10</v>
      </c>
      <c r="B6" s="19" t="s">
        <v>49</v>
      </c>
      <c r="C6" s="20" t="s">
        <v>26</v>
      </c>
      <c r="D6" s="20" t="s">
        <v>41</v>
      </c>
      <c r="E6" s="21">
        <v>0</v>
      </c>
      <c r="F6" s="21">
        <v>1</v>
      </c>
      <c r="G6" s="30"/>
      <c r="H6" s="22" t="s">
        <v>45</v>
      </c>
      <c r="I6" s="20">
        <v>1</v>
      </c>
      <c r="J6" s="20" t="s">
        <v>46</v>
      </c>
      <c r="K6" s="22">
        <v>0</v>
      </c>
      <c r="L6" s="22">
        <v>1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f>IFERROR(VLOOKUP($A6,'Current APAC SAA'!$B$3:$Q$20,12,FALSE),0)</f>
        <v>0.03</v>
      </c>
      <c r="V6" s="12"/>
    </row>
    <row r="7" spans="1:24" s="1" customFormat="1" x14ac:dyDescent="0.25">
      <c r="A7" s="23" t="s">
        <v>11</v>
      </c>
      <c r="B7" s="19" t="s">
        <v>50</v>
      </c>
      <c r="C7" s="20" t="s">
        <v>26</v>
      </c>
      <c r="D7" s="20" t="s">
        <v>11</v>
      </c>
      <c r="E7" s="21">
        <v>0</v>
      </c>
      <c r="F7" s="21">
        <v>1</v>
      </c>
      <c r="G7" s="30"/>
      <c r="H7" s="22" t="s">
        <v>45</v>
      </c>
      <c r="I7" s="20">
        <v>1</v>
      </c>
      <c r="J7" s="20" t="s">
        <v>46</v>
      </c>
      <c r="K7" s="22">
        <v>0</v>
      </c>
      <c r="L7" s="22">
        <v>0</v>
      </c>
      <c r="M7" s="22">
        <v>1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f>IFERROR(VLOOKUP($A7,'Current APAC SAA'!$B$3:$Q$20,12,FALSE),0)</f>
        <v>0.03</v>
      </c>
      <c r="V7" s="12"/>
    </row>
    <row r="8" spans="1:24" x14ac:dyDescent="0.25">
      <c r="A8" s="18" t="s">
        <v>24</v>
      </c>
      <c r="B8" s="19" t="s">
        <v>65</v>
      </c>
      <c r="C8" s="20" t="s">
        <v>26</v>
      </c>
      <c r="D8" s="20" t="s">
        <v>24</v>
      </c>
      <c r="E8" s="21">
        <v>0</v>
      </c>
      <c r="F8" s="21">
        <v>1</v>
      </c>
      <c r="G8" s="30"/>
      <c r="H8" s="22" t="s">
        <v>58</v>
      </c>
      <c r="I8" s="20">
        <v>2</v>
      </c>
      <c r="J8" s="20" t="s">
        <v>59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1</v>
      </c>
      <c r="U8" s="22">
        <f>IFERROR(VLOOKUP($A8,'Current APAC SAA'!$B$3:$Q$20,12,FALSE),0)</f>
        <v>0.05</v>
      </c>
      <c r="V8" s="12"/>
      <c r="W8" s="13"/>
      <c r="X8" s="24"/>
    </row>
    <row r="9" spans="1:24" s="1" customFormat="1" x14ac:dyDescent="0.25">
      <c r="A9" s="18" t="s">
        <v>31</v>
      </c>
      <c r="B9" s="20" t="s">
        <v>51</v>
      </c>
      <c r="C9" s="20" t="s">
        <v>26</v>
      </c>
      <c r="D9" s="20" t="s">
        <v>31</v>
      </c>
      <c r="E9" s="21">
        <v>0</v>
      </c>
      <c r="F9" s="21">
        <v>1</v>
      </c>
      <c r="G9" s="30"/>
      <c r="H9" s="22" t="s">
        <v>45</v>
      </c>
      <c r="I9" s="20">
        <v>1</v>
      </c>
      <c r="J9" s="20" t="s">
        <v>46</v>
      </c>
      <c r="K9" s="22">
        <v>0</v>
      </c>
      <c r="L9" s="22">
        <v>0</v>
      </c>
      <c r="M9" s="22">
        <v>0</v>
      </c>
      <c r="N9" s="22">
        <v>1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f>IFERROR(VLOOKUP($A9,'Current APAC SAA'!$B$3:$Q$20,12,FALSE),0)</f>
        <v>0</v>
      </c>
      <c r="V9" s="12"/>
    </row>
    <row r="10" spans="1:24" s="1" customFormat="1" x14ac:dyDescent="0.25">
      <c r="A10" s="18" t="s">
        <v>12</v>
      </c>
      <c r="B10" s="20" t="s">
        <v>52</v>
      </c>
      <c r="C10" s="20" t="s">
        <v>27</v>
      </c>
      <c r="D10" s="20" t="s">
        <v>27</v>
      </c>
      <c r="E10" s="21">
        <v>0</v>
      </c>
      <c r="F10" s="21">
        <v>1</v>
      </c>
      <c r="G10" s="30"/>
      <c r="H10" s="22" t="s">
        <v>45</v>
      </c>
      <c r="I10" s="20">
        <v>1</v>
      </c>
      <c r="J10" s="20" t="s">
        <v>46</v>
      </c>
      <c r="K10" s="22">
        <v>0</v>
      </c>
      <c r="L10" s="22">
        <v>0</v>
      </c>
      <c r="M10" s="22">
        <v>0</v>
      </c>
      <c r="N10" s="22">
        <v>0</v>
      </c>
      <c r="O10" s="22">
        <v>1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f>IFERROR(VLOOKUP($A10,'Current APAC SAA'!$B$3:$Q$20,12,FALSE),0)</f>
        <v>0.38</v>
      </c>
      <c r="V10" s="12"/>
      <c r="W10" s="13"/>
      <c r="X10" s="24"/>
    </row>
    <row r="11" spans="1:24" s="1" customFormat="1" x14ac:dyDescent="0.25">
      <c r="A11" s="18" t="s">
        <v>13</v>
      </c>
      <c r="B11" s="20" t="s">
        <v>53</v>
      </c>
      <c r="C11" s="20" t="s">
        <v>27</v>
      </c>
      <c r="D11" s="20" t="s">
        <v>27</v>
      </c>
      <c r="E11" s="21">
        <v>0</v>
      </c>
      <c r="F11" s="21">
        <v>1</v>
      </c>
      <c r="G11" s="30"/>
      <c r="H11" s="22" t="s">
        <v>45</v>
      </c>
      <c r="I11" s="20">
        <v>1</v>
      </c>
      <c r="J11" s="20" t="s">
        <v>46</v>
      </c>
      <c r="K11" s="22">
        <v>0</v>
      </c>
      <c r="L11" s="22">
        <v>0</v>
      </c>
      <c r="M11" s="22">
        <v>0</v>
      </c>
      <c r="N11" s="22">
        <v>0</v>
      </c>
      <c r="O11" s="22">
        <v>1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f>IFERROR(VLOOKUP($A11,'Current APAC SAA'!$B$3:$Q$20,12,FALSE),0)</f>
        <v>0.05</v>
      </c>
      <c r="V11" s="12"/>
      <c r="W11" s="13"/>
      <c r="X11" s="24"/>
    </row>
    <row r="12" spans="1:24" s="1" customFormat="1" x14ac:dyDescent="0.25">
      <c r="A12" s="18" t="s">
        <v>14</v>
      </c>
      <c r="B12" s="20" t="s">
        <v>54</v>
      </c>
      <c r="C12" s="20" t="s">
        <v>27</v>
      </c>
      <c r="D12" s="20" t="s">
        <v>27</v>
      </c>
      <c r="E12" s="21">
        <v>0</v>
      </c>
      <c r="F12" s="21">
        <v>1</v>
      </c>
      <c r="G12" s="30"/>
      <c r="H12" s="22" t="s">
        <v>45</v>
      </c>
      <c r="I12" s="20">
        <v>1</v>
      </c>
      <c r="J12" s="20" t="s">
        <v>46</v>
      </c>
      <c r="K12" s="22">
        <v>0</v>
      </c>
      <c r="L12" s="22">
        <v>0</v>
      </c>
      <c r="M12" s="22">
        <v>0</v>
      </c>
      <c r="N12" s="22">
        <v>0</v>
      </c>
      <c r="O12" s="22">
        <v>1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f>IFERROR(VLOOKUP($A12,'Current APAC SAA'!$B$3:$Q$20,12,FALSE),0)</f>
        <v>7.0000000000000007E-2</v>
      </c>
      <c r="V12" s="12"/>
      <c r="W12" s="13"/>
      <c r="X12" s="24"/>
    </row>
    <row r="13" spans="1:24" s="1" customFormat="1" x14ac:dyDescent="0.25">
      <c r="A13" s="18" t="s">
        <v>15</v>
      </c>
      <c r="B13" s="19" t="s">
        <v>55</v>
      </c>
      <c r="C13" s="20" t="s">
        <v>27</v>
      </c>
      <c r="D13" s="20" t="s">
        <v>27</v>
      </c>
      <c r="E13" s="21">
        <v>0</v>
      </c>
      <c r="F13" s="21">
        <v>1</v>
      </c>
      <c r="G13" s="30"/>
      <c r="H13" s="22" t="s">
        <v>45</v>
      </c>
      <c r="I13" s="20">
        <v>1</v>
      </c>
      <c r="J13" s="20" t="s">
        <v>46</v>
      </c>
      <c r="K13" s="22">
        <v>0</v>
      </c>
      <c r="L13" s="22">
        <v>0</v>
      </c>
      <c r="M13" s="22">
        <v>0</v>
      </c>
      <c r="N13" s="22">
        <v>0</v>
      </c>
      <c r="O13" s="22">
        <v>1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f>IFERROR(VLOOKUP($A13,'Current APAC SAA'!$B$3:$Q$20,12,FALSE),0)</f>
        <v>0.03</v>
      </c>
      <c r="V13" s="12"/>
      <c r="W13" s="13"/>
      <c r="X13" s="24"/>
    </row>
    <row r="14" spans="1:24" s="1" customFormat="1" x14ac:dyDescent="0.25">
      <c r="A14" s="18" t="s">
        <v>16</v>
      </c>
      <c r="B14" s="19" t="s">
        <v>56</v>
      </c>
      <c r="C14" s="20" t="s">
        <v>27</v>
      </c>
      <c r="D14" s="20" t="s">
        <v>27</v>
      </c>
      <c r="E14" s="21">
        <v>0</v>
      </c>
      <c r="F14" s="21">
        <v>1</v>
      </c>
      <c r="G14" s="30"/>
      <c r="H14" s="22" t="s">
        <v>45</v>
      </c>
      <c r="I14" s="20">
        <v>1</v>
      </c>
      <c r="J14" s="20" t="s">
        <v>46</v>
      </c>
      <c r="K14" s="22">
        <v>0</v>
      </c>
      <c r="L14" s="22">
        <v>0</v>
      </c>
      <c r="M14" s="22">
        <v>0</v>
      </c>
      <c r="N14" s="22">
        <v>0</v>
      </c>
      <c r="O14" s="22">
        <v>1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f>IFERROR(VLOOKUP($A14,'Current APAC SAA'!$B$3:$Q$20,12,FALSE),0)</f>
        <v>0.02</v>
      </c>
      <c r="V14" s="12"/>
      <c r="W14" s="13"/>
      <c r="X14" s="24"/>
    </row>
    <row r="15" spans="1:24" s="1" customFormat="1" x14ac:dyDescent="0.25">
      <c r="A15" s="18" t="s">
        <v>17</v>
      </c>
      <c r="B15" s="19" t="s">
        <v>57</v>
      </c>
      <c r="C15" s="20" t="s">
        <v>28</v>
      </c>
      <c r="D15" s="20" t="s">
        <v>17</v>
      </c>
      <c r="E15" s="21">
        <v>0</v>
      </c>
      <c r="F15" s="21">
        <v>1</v>
      </c>
      <c r="G15" s="30"/>
      <c r="H15" s="22" t="s">
        <v>58</v>
      </c>
      <c r="I15" s="20">
        <v>3</v>
      </c>
      <c r="J15" s="20" t="s">
        <v>59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1</v>
      </c>
      <c r="Q15" s="22">
        <v>0</v>
      </c>
      <c r="R15" s="22">
        <v>0</v>
      </c>
      <c r="S15" s="22">
        <v>0</v>
      </c>
      <c r="T15" s="22">
        <v>0</v>
      </c>
      <c r="U15" s="22">
        <f>IFERROR(VLOOKUP($A15,'Current APAC SAA'!$B$3:$Q$20,12,FALSE),0)</f>
        <v>5.5E-2</v>
      </c>
      <c r="V15" s="12"/>
      <c r="W15" s="13"/>
      <c r="X15" s="24"/>
    </row>
    <row r="16" spans="1:24" s="1" customFormat="1" x14ac:dyDescent="0.25">
      <c r="A16" s="18" t="s">
        <v>18</v>
      </c>
      <c r="B16" s="19" t="s">
        <v>60</v>
      </c>
      <c r="C16" s="20" t="s">
        <v>28</v>
      </c>
      <c r="D16" s="20" t="s">
        <v>18</v>
      </c>
      <c r="E16" s="21">
        <v>0</v>
      </c>
      <c r="F16" s="21">
        <v>1</v>
      </c>
      <c r="G16" s="30"/>
      <c r="H16" s="22" t="s">
        <v>58</v>
      </c>
      <c r="I16" s="20">
        <v>3</v>
      </c>
      <c r="J16" s="20" t="s">
        <v>59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1</v>
      </c>
      <c r="R16" s="22">
        <v>0</v>
      </c>
      <c r="S16" s="22">
        <v>0</v>
      </c>
      <c r="T16" s="22">
        <v>0</v>
      </c>
      <c r="U16" s="22">
        <f>IFERROR(VLOOKUP($A16,'Current APAC SAA'!$B$3:$Q$20,12,FALSE),0)</f>
        <v>0.06</v>
      </c>
      <c r="V16" s="12"/>
      <c r="W16" s="13"/>
      <c r="X16" s="24"/>
    </row>
    <row r="17" spans="1:28" s="1" customFormat="1" x14ac:dyDescent="0.25">
      <c r="A17" s="18" t="s">
        <v>19</v>
      </c>
      <c r="B17" s="19" t="s">
        <v>61</v>
      </c>
      <c r="C17" s="20" t="s">
        <v>28</v>
      </c>
      <c r="D17" s="20" t="s">
        <v>19</v>
      </c>
      <c r="E17" s="21">
        <v>0</v>
      </c>
      <c r="F17" s="21">
        <v>1</v>
      </c>
      <c r="G17" s="30"/>
      <c r="H17" s="22" t="s">
        <v>58</v>
      </c>
      <c r="I17" s="20">
        <v>3</v>
      </c>
      <c r="J17" s="20" t="s">
        <v>59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1</v>
      </c>
      <c r="S17" s="22">
        <v>0</v>
      </c>
      <c r="T17" s="22">
        <v>0</v>
      </c>
      <c r="U17" s="22">
        <f>IFERROR(VLOOKUP($A17,'Current APAC SAA'!$B$3:$Q$20,12,FALSE),0)</f>
        <v>0</v>
      </c>
      <c r="V17" s="12"/>
      <c r="W17" s="13"/>
      <c r="X17" s="24"/>
    </row>
    <row r="18" spans="1:28" s="1" customFormat="1" x14ac:dyDescent="0.25">
      <c r="A18" s="18" t="s">
        <v>20</v>
      </c>
      <c r="B18" s="19" t="s">
        <v>62</v>
      </c>
      <c r="C18" s="20" t="s">
        <v>28</v>
      </c>
      <c r="D18" s="20" t="s">
        <v>22</v>
      </c>
      <c r="E18" s="21">
        <v>0</v>
      </c>
      <c r="F18" s="21">
        <v>1</v>
      </c>
      <c r="G18" s="30"/>
      <c r="H18" s="22" t="s">
        <v>45</v>
      </c>
      <c r="I18" s="20">
        <v>1</v>
      </c>
      <c r="J18" s="20" t="s">
        <v>46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1</v>
      </c>
      <c r="T18" s="22">
        <v>0</v>
      </c>
      <c r="U18" s="22">
        <f>IFERROR(VLOOKUP($A18,'Current APAC SAA'!$B$3:$Q$20,12,FALSE),0)</f>
        <v>0.02</v>
      </c>
      <c r="V18" s="12"/>
      <c r="W18" s="13"/>
      <c r="X18" s="24"/>
    </row>
    <row r="19" spans="1:28" x14ac:dyDescent="0.25">
      <c r="A19" s="18" t="s">
        <v>21</v>
      </c>
      <c r="B19" s="19" t="s">
        <v>63</v>
      </c>
      <c r="C19" s="20" t="s">
        <v>28</v>
      </c>
      <c r="D19" s="20" t="s">
        <v>22</v>
      </c>
      <c r="E19" s="21">
        <v>0</v>
      </c>
      <c r="F19" s="21">
        <v>1</v>
      </c>
      <c r="G19" s="30"/>
      <c r="H19" s="22" t="s">
        <v>45</v>
      </c>
      <c r="I19" s="20">
        <v>1</v>
      </c>
      <c r="J19" s="20" t="s">
        <v>46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1</v>
      </c>
      <c r="T19" s="22">
        <v>0</v>
      </c>
      <c r="U19" s="22">
        <f>IFERROR(VLOOKUP($A19,'Current APAC SAA'!$B$3:$Q$20,12,FALSE),0)</f>
        <v>0.03</v>
      </c>
      <c r="V19" s="12"/>
      <c r="W19" s="13"/>
      <c r="X19" s="24"/>
    </row>
    <row r="20" spans="1:28" x14ac:dyDescent="0.25">
      <c r="A20" s="18" t="s">
        <v>23</v>
      </c>
      <c r="B20" s="19" t="s">
        <v>64</v>
      </c>
      <c r="C20" s="20" t="s">
        <v>28</v>
      </c>
      <c r="D20" s="20" t="s">
        <v>22</v>
      </c>
      <c r="E20" s="21">
        <v>0</v>
      </c>
      <c r="F20" s="21">
        <v>1</v>
      </c>
      <c r="G20" s="30"/>
      <c r="H20" s="22" t="s">
        <v>45</v>
      </c>
      <c r="I20" s="20">
        <v>1</v>
      </c>
      <c r="J20" s="20" t="s">
        <v>46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1</v>
      </c>
      <c r="T20" s="22">
        <v>0</v>
      </c>
      <c r="U20" s="22">
        <f>IFERROR(VLOOKUP($A20,'Current APAC SAA'!$B$3:$Q$20,12,FALSE),0)</f>
        <v>3.5000000000000003E-2</v>
      </c>
      <c r="V20" s="12"/>
      <c r="W20" s="13"/>
      <c r="X20" s="24"/>
    </row>
    <row r="21" spans="1:28" x14ac:dyDescent="0.25">
      <c r="E21" s="13"/>
      <c r="F21" s="13"/>
      <c r="G21" s="13"/>
      <c r="H21" s="11"/>
    </row>
    <row r="22" spans="1:28" x14ac:dyDescent="0.25">
      <c r="E22" s="13"/>
      <c r="F22" s="13"/>
      <c r="G22" s="13"/>
      <c r="I22" s="25"/>
      <c r="K22" s="1"/>
      <c r="L22" s="1"/>
      <c r="M22" s="1"/>
      <c r="N22" s="1"/>
      <c r="O22" s="1"/>
      <c r="P22" s="1"/>
      <c r="U22" s="13"/>
      <c r="V22" s="1"/>
      <c r="W22" s="11"/>
      <c r="X22" s="11"/>
      <c r="Y22" s="11"/>
      <c r="Z22" s="11"/>
      <c r="AA22" s="11"/>
      <c r="AB22" s="11"/>
    </row>
    <row r="23" spans="1:28" x14ac:dyDescent="0.25">
      <c r="E23" s="13"/>
      <c r="F23" s="13"/>
    </row>
    <row r="24" spans="1:28" x14ac:dyDescent="0.25">
      <c r="E24" s="13"/>
      <c r="F24" s="1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610C7-F473-4DF2-9827-38C501A67B26}">
  <sheetPr>
    <tabColor theme="3" tint="0.749992370372631"/>
  </sheetPr>
  <dimension ref="A1:C5"/>
  <sheetViews>
    <sheetView workbookViewId="0">
      <selection activeCell="U2" sqref="U2:U20"/>
    </sheetView>
  </sheetViews>
  <sheetFormatPr defaultRowHeight="15" x14ac:dyDescent="0.25"/>
  <cols>
    <col min="1" max="1" width="13.42578125" customWidth="1"/>
    <col min="2" max="3" width="15.140625" customWidth="1"/>
  </cols>
  <sheetData>
    <row r="1" spans="1:3" x14ac:dyDescent="0.25">
      <c r="A1" s="26"/>
      <c r="B1" s="27" t="s">
        <v>5</v>
      </c>
      <c r="C1" s="27" t="s">
        <v>6</v>
      </c>
    </row>
    <row r="2" spans="1:3" x14ac:dyDescent="0.25">
      <c r="A2" s="28" t="s">
        <v>43</v>
      </c>
      <c r="B2" s="29">
        <f>'Current APAC SAA'!L24</f>
        <v>0</v>
      </c>
      <c r="C2" s="29">
        <f>'Current APAC SAA'!N24</f>
        <v>0.1</v>
      </c>
    </row>
    <row r="3" spans="1:3" x14ac:dyDescent="0.25">
      <c r="A3" s="28" t="s">
        <v>26</v>
      </c>
      <c r="B3" s="29">
        <f>'Current APAC SAA'!L25</f>
        <v>0.1</v>
      </c>
      <c r="C3" s="29">
        <f>'Current APAC SAA'!N25</f>
        <v>0.3</v>
      </c>
    </row>
    <row r="4" spans="1:3" x14ac:dyDescent="0.25">
      <c r="A4" s="28" t="s">
        <v>27</v>
      </c>
      <c r="B4" s="29">
        <f>'Current APAC SAA'!L26</f>
        <v>0.5</v>
      </c>
      <c r="C4" s="29">
        <f>'Current APAC SAA'!N26</f>
        <v>0.7</v>
      </c>
    </row>
    <row r="5" spans="1:3" x14ac:dyDescent="0.25">
      <c r="A5" s="28" t="s">
        <v>28</v>
      </c>
      <c r="B5" s="29">
        <f>'Current APAC SAA'!L27</f>
        <v>0.1</v>
      </c>
      <c r="C5" s="29">
        <f>'Current APAC SAA'!N27</f>
        <v>0.3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7A7B1-B65A-4A05-B6AB-A61730BFE4F0}">
  <sheetPr>
    <tabColor theme="3" tint="0.89999084444715716"/>
  </sheetPr>
  <dimension ref="A1:AB24"/>
  <sheetViews>
    <sheetView zoomScale="70" zoomScaleNormal="70" workbookViewId="0">
      <selection activeCell="U2" sqref="U2"/>
    </sheetView>
  </sheetViews>
  <sheetFormatPr defaultRowHeight="15" x14ac:dyDescent="0.25"/>
  <cols>
    <col min="1" max="1" width="26.85546875" customWidth="1"/>
    <col min="2" max="2" width="14.140625" style="1" customWidth="1"/>
    <col min="3" max="3" width="16" style="1" customWidth="1"/>
    <col min="4" max="4" width="22" style="1" customWidth="1"/>
    <col min="5" max="5" width="19.7109375" style="1" customWidth="1"/>
    <col min="6" max="8" width="13.7109375" style="1" customWidth="1"/>
    <col min="9" max="9" width="11.7109375" style="1" customWidth="1"/>
    <col min="10" max="10" width="13.7109375" style="1" customWidth="1"/>
    <col min="11" max="11" width="11.140625" customWidth="1"/>
    <col min="12" max="12" width="10.140625" bestFit="1" customWidth="1"/>
    <col min="21" max="21" width="25.42578125" style="1" bestFit="1" customWidth="1"/>
    <col min="22" max="22" width="19.7109375" bestFit="1" customWidth="1"/>
    <col min="23" max="23" width="25.42578125" style="1" bestFit="1" customWidth="1"/>
    <col min="24" max="24" width="10" style="1" bestFit="1" customWidth="1"/>
    <col min="25" max="28" width="9.140625" style="1"/>
  </cols>
  <sheetData>
    <row r="1" spans="1:24" ht="45" x14ac:dyDescent="0.25">
      <c r="A1" s="14" t="s">
        <v>34</v>
      </c>
      <c r="B1" s="15" t="s">
        <v>35</v>
      </c>
      <c r="C1" s="16" t="s">
        <v>36</v>
      </c>
      <c r="D1" s="16" t="s">
        <v>37</v>
      </c>
      <c r="E1" s="16" t="s">
        <v>5</v>
      </c>
      <c r="F1" s="16" t="s">
        <v>6</v>
      </c>
      <c r="G1" s="16" t="s">
        <v>30</v>
      </c>
      <c r="H1" s="16" t="s">
        <v>38</v>
      </c>
      <c r="I1" s="17" t="s">
        <v>39</v>
      </c>
      <c r="J1" s="17" t="s">
        <v>40</v>
      </c>
      <c r="K1" s="17" t="s">
        <v>9</v>
      </c>
      <c r="L1" s="17" t="s">
        <v>41</v>
      </c>
      <c r="M1" s="17" t="s">
        <v>11</v>
      </c>
      <c r="N1" s="17" t="s">
        <v>31</v>
      </c>
      <c r="O1" s="17" t="s">
        <v>27</v>
      </c>
      <c r="P1" s="17" t="s">
        <v>17</v>
      </c>
      <c r="Q1" s="17" t="s">
        <v>18</v>
      </c>
      <c r="R1" s="17" t="s">
        <v>19</v>
      </c>
      <c r="S1" s="17" t="s">
        <v>22</v>
      </c>
      <c r="T1" s="17" t="s">
        <v>24</v>
      </c>
      <c r="U1" s="17" t="s">
        <v>42</v>
      </c>
    </row>
    <row r="2" spans="1:24" x14ac:dyDescent="0.25">
      <c r="A2" s="18" t="s">
        <v>43</v>
      </c>
      <c r="B2" s="19" t="s">
        <v>44</v>
      </c>
      <c r="C2" s="20" t="s">
        <v>43</v>
      </c>
      <c r="D2" s="20" t="s">
        <v>9</v>
      </c>
      <c r="E2" s="21">
        <v>0</v>
      </c>
      <c r="F2" s="21">
        <v>1</v>
      </c>
      <c r="G2" s="30"/>
      <c r="H2" s="22" t="s">
        <v>45</v>
      </c>
      <c r="I2" s="20">
        <v>1</v>
      </c>
      <c r="J2" s="20" t="s">
        <v>46</v>
      </c>
      <c r="K2" s="22">
        <v>1</v>
      </c>
      <c r="L2" s="22">
        <v>1</v>
      </c>
      <c r="M2" s="22">
        <v>0</v>
      </c>
      <c r="N2" s="22">
        <v>0</v>
      </c>
      <c r="O2" s="22">
        <v>0</v>
      </c>
      <c r="P2" s="22">
        <v>0</v>
      </c>
      <c r="Q2" s="22">
        <v>0</v>
      </c>
      <c r="R2" s="22">
        <v>0</v>
      </c>
      <c r="S2" s="22">
        <v>0</v>
      </c>
      <c r="T2" s="22">
        <v>0</v>
      </c>
      <c r="U2" s="22">
        <f>IFERROR(VLOOKUP($A2,'Current APAC SAA'!$B$3:$Q$20,15,FALSE),0)</f>
        <v>0.02</v>
      </c>
      <c r="V2" s="12"/>
    </row>
    <row r="3" spans="1:24" x14ac:dyDescent="0.25">
      <c r="A3" s="18" t="s">
        <v>7</v>
      </c>
      <c r="B3" s="19" t="s">
        <v>47</v>
      </c>
      <c r="C3" s="20" t="s">
        <v>26</v>
      </c>
      <c r="D3" s="20" t="s">
        <v>41</v>
      </c>
      <c r="E3" s="21">
        <v>0</v>
      </c>
      <c r="F3" s="21">
        <v>1</v>
      </c>
      <c r="G3" s="30"/>
      <c r="H3" s="22" t="s">
        <v>45</v>
      </c>
      <c r="I3" s="20">
        <v>1</v>
      </c>
      <c r="J3" s="20" t="s">
        <v>46</v>
      </c>
      <c r="K3" s="22">
        <v>0</v>
      </c>
      <c r="L3" s="22">
        <v>1</v>
      </c>
      <c r="M3" s="22">
        <v>0</v>
      </c>
      <c r="N3" s="22">
        <v>0</v>
      </c>
      <c r="O3" s="22">
        <v>0</v>
      </c>
      <c r="P3" s="22">
        <v>0</v>
      </c>
      <c r="Q3" s="22">
        <v>0</v>
      </c>
      <c r="R3" s="22">
        <v>0</v>
      </c>
      <c r="S3" s="22">
        <v>0</v>
      </c>
      <c r="T3" s="22">
        <v>0</v>
      </c>
      <c r="U3" s="22">
        <f>IFERROR(VLOOKUP($A3,'Current APAC SAA'!$B$3:$Q$20,15,FALSE),0)</f>
        <v>0</v>
      </c>
      <c r="V3" s="12"/>
    </row>
    <row r="4" spans="1:24" s="1" customFormat="1" x14ac:dyDescent="0.25">
      <c r="A4" s="18" t="s">
        <v>8</v>
      </c>
      <c r="B4" s="19" t="s">
        <v>48</v>
      </c>
      <c r="C4" s="20" t="s">
        <v>26</v>
      </c>
      <c r="D4" s="20" t="s">
        <v>9</v>
      </c>
      <c r="E4" s="21">
        <v>0</v>
      </c>
      <c r="F4" s="21">
        <v>1</v>
      </c>
      <c r="G4" s="30"/>
      <c r="H4" s="22" t="s">
        <v>45</v>
      </c>
      <c r="I4" s="20">
        <v>1</v>
      </c>
      <c r="J4" s="20" t="s">
        <v>46</v>
      </c>
      <c r="K4" s="22">
        <v>1</v>
      </c>
      <c r="L4" s="22">
        <v>0</v>
      </c>
      <c r="M4" s="22">
        <v>0</v>
      </c>
      <c r="N4" s="22">
        <v>0</v>
      </c>
      <c r="O4" s="22">
        <v>0</v>
      </c>
      <c r="P4" s="22">
        <v>0</v>
      </c>
      <c r="Q4" s="22">
        <v>0</v>
      </c>
      <c r="R4" s="22">
        <v>0</v>
      </c>
      <c r="S4" s="22">
        <v>0</v>
      </c>
      <c r="T4" s="22">
        <v>0</v>
      </c>
      <c r="U4" s="22">
        <f>IFERROR(VLOOKUP($A4,'Current APAC SAA'!$B$3:$Q$20,15,FALSE),0)</f>
        <v>0</v>
      </c>
      <c r="V4" s="12"/>
    </row>
    <row r="5" spans="1:24" s="1" customFormat="1" x14ac:dyDescent="0.25">
      <c r="A5" s="3" t="s">
        <v>67</v>
      </c>
      <c r="B5" s="19" t="s">
        <v>66</v>
      </c>
      <c r="C5" s="20" t="s">
        <v>26</v>
      </c>
      <c r="D5" s="20" t="s">
        <v>9</v>
      </c>
      <c r="E5" s="21">
        <v>0</v>
      </c>
      <c r="F5" s="21">
        <v>1</v>
      </c>
      <c r="G5" s="30"/>
      <c r="H5" s="22" t="s">
        <v>45</v>
      </c>
      <c r="I5" s="20">
        <v>1</v>
      </c>
      <c r="J5" s="20" t="s">
        <v>46</v>
      </c>
      <c r="K5" s="22">
        <v>1</v>
      </c>
      <c r="L5" s="22">
        <v>0</v>
      </c>
      <c r="M5" s="22">
        <v>0</v>
      </c>
      <c r="N5" s="22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f>IFERROR(VLOOKUP($A5,'Current APAC SAA'!$B$3:$Q$20,15,FALSE),0)</f>
        <v>0</v>
      </c>
      <c r="V5" s="12"/>
    </row>
    <row r="6" spans="1:24" s="1" customFormat="1" x14ac:dyDescent="0.25">
      <c r="A6" s="18" t="s">
        <v>10</v>
      </c>
      <c r="B6" s="19" t="s">
        <v>49</v>
      </c>
      <c r="C6" s="20" t="s">
        <v>26</v>
      </c>
      <c r="D6" s="20" t="s">
        <v>41</v>
      </c>
      <c r="E6" s="21">
        <v>0</v>
      </c>
      <c r="F6" s="21">
        <v>1</v>
      </c>
      <c r="G6" s="30"/>
      <c r="H6" s="22" t="s">
        <v>45</v>
      </c>
      <c r="I6" s="20">
        <v>1</v>
      </c>
      <c r="J6" s="20" t="s">
        <v>46</v>
      </c>
      <c r="K6" s="22">
        <v>0</v>
      </c>
      <c r="L6" s="22">
        <v>1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f>IFERROR(VLOOKUP($A6,'Current APAC SAA'!$B$3:$Q$20,15,FALSE),0)</f>
        <v>0</v>
      </c>
      <c r="V6" s="12"/>
    </row>
    <row r="7" spans="1:24" s="1" customFormat="1" x14ac:dyDescent="0.25">
      <c r="A7" s="23" t="s">
        <v>11</v>
      </c>
      <c r="B7" s="19" t="s">
        <v>50</v>
      </c>
      <c r="C7" s="20" t="s">
        <v>26</v>
      </c>
      <c r="D7" s="20" t="s">
        <v>11</v>
      </c>
      <c r="E7" s="21">
        <v>0</v>
      </c>
      <c r="F7" s="21">
        <v>1</v>
      </c>
      <c r="G7" s="30"/>
      <c r="H7" s="22" t="s">
        <v>45</v>
      </c>
      <c r="I7" s="20">
        <v>1</v>
      </c>
      <c r="J7" s="20" t="s">
        <v>46</v>
      </c>
      <c r="K7" s="22">
        <v>0</v>
      </c>
      <c r="L7" s="22">
        <v>0</v>
      </c>
      <c r="M7" s="22">
        <v>1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f>IFERROR(VLOOKUP($A7,'Current APAC SAA'!$B$3:$Q$20,15,FALSE),0)</f>
        <v>0</v>
      </c>
      <c r="V7" s="12"/>
    </row>
    <row r="8" spans="1:24" x14ac:dyDescent="0.25">
      <c r="A8" s="18" t="s">
        <v>24</v>
      </c>
      <c r="B8" s="19" t="s">
        <v>65</v>
      </c>
      <c r="C8" s="20" t="s">
        <v>26</v>
      </c>
      <c r="D8" s="20" t="s">
        <v>24</v>
      </c>
      <c r="E8" s="21">
        <v>0</v>
      </c>
      <c r="F8" s="21">
        <v>1</v>
      </c>
      <c r="G8" s="30"/>
      <c r="H8" s="22" t="s">
        <v>58</v>
      </c>
      <c r="I8" s="20">
        <v>2</v>
      </c>
      <c r="J8" s="20" t="s">
        <v>59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1</v>
      </c>
      <c r="U8" s="22">
        <f>IFERROR(VLOOKUP($A8,'Current APAC SAA'!$B$3:$Q$20,15,FALSE),0)</f>
        <v>0</v>
      </c>
      <c r="V8" s="12"/>
      <c r="W8" s="13"/>
      <c r="X8" s="24"/>
    </row>
    <row r="9" spans="1:24" s="1" customFormat="1" x14ac:dyDescent="0.25">
      <c r="A9" s="18" t="s">
        <v>31</v>
      </c>
      <c r="B9" s="20" t="s">
        <v>51</v>
      </c>
      <c r="C9" s="20" t="s">
        <v>26</v>
      </c>
      <c r="D9" s="20" t="s">
        <v>31</v>
      </c>
      <c r="E9" s="21">
        <v>0</v>
      </c>
      <c r="F9" s="21">
        <v>1</v>
      </c>
      <c r="G9" s="30"/>
      <c r="H9" s="22" t="s">
        <v>45</v>
      </c>
      <c r="I9" s="20">
        <v>1</v>
      </c>
      <c r="J9" s="20" t="s">
        <v>46</v>
      </c>
      <c r="K9" s="22">
        <v>0</v>
      </c>
      <c r="L9" s="22">
        <v>0</v>
      </c>
      <c r="M9" s="22">
        <v>0</v>
      </c>
      <c r="N9" s="22">
        <v>1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f>IFERROR(VLOOKUP($A9,'Current APAC SAA'!$B$3:$Q$20,15,FALSE),0)</f>
        <v>0</v>
      </c>
      <c r="V9" s="12"/>
    </row>
    <row r="10" spans="1:24" s="1" customFormat="1" x14ac:dyDescent="0.25">
      <c r="A10" s="18" t="s">
        <v>12</v>
      </c>
      <c r="B10" s="20" t="s">
        <v>52</v>
      </c>
      <c r="C10" s="20" t="s">
        <v>27</v>
      </c>
      <c r="D10" s="20" t="s">
        <v>27</v>
      </c>
      <c r="E10" s="21">
        <v>0</v>
      </c>
      <c r="F10" s="21">
        <v>1</v>
      </c>
      <c r="G10" s="30"/>
      <c r="H10" s="22" t="s">
        <v>45</v>
      </c>
      <c r="I10" s="20">
        <v>1</v>
      </c>
      <c r="J10" s="20" t="s">
        <v>46</v>
      </c>
      <c r="K10" s="22">
        <v>0</v>
      </c>
      <c r="L10" s="22">
        <v>0</v>
      </c>
      <c r="M10" s="22">
        <v>0</v>
      </c>
      <c r="N10" s="22">
        <v>0</v>
      </c>
      <c r="O10" s="22">
        <v>1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f>IFERROR(VLOOKUP($A10,'Current APAC SAA'!$B$3:$Q$20,15,FALSE),0)</f>
        <v>0.48</v>
      </c>
      <c r="V10" s="12"/>
      <c r="W10" s="13"/>
      <c r="X10" s="24"/>
    </row>
    <row r="11" spans="1:24" s="1" customFormat="1" x14ac:dyDescent="0.25">
      <c r="A11" s="18" t="s">
        <v>13</v>
      </c>
      <c r="B11" s="20" t="s">
        <v>53</v>
      </c>
      <c r="C11" s="20" t="s">
        <v>27</v>
      </c>
      <c r="D11" s="20" t="s">
        <v>27</v>
      </c>
      <c r="E11" s="21">
        <v>0</v>
      </c>
      <c r="F11" s="21">
        <v>1</v>
      </c>
      <c r="G11" s="30"/>
      <c r="H11" s="22" t="s">
        <v>45</v>
      </c>
      <c r="I11" s="20">
        <v>1</v>
      </c>
      <c r="J11" s="20" t="s">
        <v>46</v>
      </c>
      <c r="K11" s="22">
        <v>0</v>
      </c>
      <c r="L11" s="22">
        <v>0</v>
      </c>
      <c r="M11" s="22">
        <v>0</v>
      </c>
      <c r="N11" s="22">
        <v>0</v>
      </c>
      <c r="O11" s="22">
        <v>1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f>IFERROR(VLOOKUP($A11,'Current APAC SAA'!$B$3:$Q$20,15,FALSE),0)</f>
        <v>7.0000000000000007E-2</v>
      </c>
      <c r="V11" s="12"/>
      <c r="W11" s="13"/>
      <c r="X11" s="24"/>
    </row>
    <row r="12" spans="1:24" s="1" customFormat="1" x14ac:dyDescent="0.25">
      <c r="A12" s="18" t="s">
        <v>14</v>
      </c>
      <c r="B12" s="20" t="s">
        <v>54</v>
      </c>
      <c r="C12" s="20" t="s">
        <v>27</v>
      </c>
      <c r="D12" s="20" t="s">
        <v>27</v>
      </c>
      <c r="E12" s="21">
        <v>0</v>
      </c>
      <c r="F12" s="21">
        <v>1</v>
      </c>
      <c r="G12" s="30"/>
      <c r="H12" s="22" t="s">
        <v>45</v>
      </c>
      <c r="I12" s="20">
        <v>1</v>
      </c>
      <c r="J12" s="20" t="s">
        <v>46</v>
      </c>
      <c r="K12" s="22">
        <v>0</v>
      </c>
      <c r="L12" s="22">
        <v>0</v>
      </c>
      <c r="M12" s="22">
        <v>0</v>
      </c>
      <c r="N12" s="22">
        <v>0</v>
      </c>
      <c r="O12" s="22">
        <v>1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f>IFERROR(VLOOKUP($A12,'Current APAC SAA'!$B$3:$Q$20,15,FALSE),0)</f>
        <v>0.11</v>
      </c>
      <c r="V12" s="12"/>
      <c r="W12" s="13"/>
      <c r="X12" s="24"/>
    </row>
    <row r="13" spans="1:24" s="1" customFormat="1" x14ac:dyDescent="0.25">
      <c r="A13" s="18" t="s">
        <v>15</v>
      </c>
      <c r="B13" s="19" t="s">
        <v>55</v>
      </c>
      <c r="C13" s="20" t="s">
        <v>27</v>
      </c>
      <c r="D13" s="20" t="s">
        <v>27</v>
      </c>
      <c r="E13" s="21">
        <v>0</v>
      </c>
      <c r="F13" s="21">
        <v>1</v>
      </c>
      <c r="G13" s="30"/>
      <c r="H13" s="22" t="s">
        <v>45</v>
      </c>
      <c r="I13" s="20">
        <v>1</v>
      </c>
      <c r="J13" s="20" t="s">
        <v>46</v>
      </c>
      <c r="K13" s="22">
        <v>0</v>
      </c>
      <c r="L13" s="22">
        <v>0</v>
      </c>
      <c r="M13" s="22">
        <v>0</v>
      </c>
      <c r="N13" s="22">
        <v>0</v>
      </c>
      <c r="O13" s="22">
        <v>1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f>IFERROR(VLOOKUP($A13,'Current APAC SAA'!$B$3:$Q$20,15,FALSE),0)</f>
        <v>0.04</v>
      </c>
      <c r="V13" s="12"/>
      <c r="W13" s="13"/>
      <c r="X13" s="24"/>
    </row>
    <row r="14" spans="1:24" s="1" customFormat="1" x14ac:dyDescent="0.25">
      <c r="A14" s="18" t="s">
        <v>16</v>
      </c>
      <c r="B14" s="19" t="s">
        <v>56</v>
      </c>
      <c r="C14" s="20" t="s">
        <v>27</v>
      </c>
      <c r="D14" s="20" t="s">
        <v>27</v>
      </c>
      <c r="E14" s="21">
        <v>0</v>
      </c>
      <c r="F14" s="21">
        <v>1</v>
      </c>
      <c r="G14" s="30"/>
      <c r="H14" s="22" t="s">
        <v>45</v>
      </c>
      <c r="I14" s="20">
        <v>1</v>
      </c>
      <c r="J14" s="20" t="s">
        <v>46</v>
      </c>
      <c r="K14" s="22">
        <v>0</v>
      </c>
      <c r="L14" s="22">
        <v>0</v>
      </c>
      <c r="M14" s="22">
        <v>0</v>
      </c>
      <c r="N14" s="22">
        <v>0</v>
      </c>
      <c r="O14" s="22">
        <v>1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f>IFERROR(VLOOKUP($A14,'Current APAC SAA'!$B$3:$Q$20,15,FALSE),0)</f>
        <v>0.08</v>
      </c>
      <c r="V14" s="12"/>
      <c r="W14" s="13"/>
      <c r="X14" s="24"/>
    </row>
    <row r="15" spans="1:24" s="1" customFormat="1" x14ac:dyDescent="0.25">
      <c r="A15" s="18" t="s">
        <v>17</v>
      </c>
      <c r="B15" s="19" t="s">
        <v>57</v>
      </c>
      <c r="C15" s="20" t="s">
        <v>28</v>
      </c>
      <c r="D15" s="20" t="s">
        <v>17</v>
      </c>
      <c r="E15" s="21">
        <v>0</v>
      </c>
      <c r="F15" s="21">
        <v>1</v>
      </c>
      <c r="G15" s="30"/>
      <c r="H15" s="22" t="s">
        <v>58</v>
      </c>
      <c r="I15" s="20">
        <v>3</v>
      </c>
      <c r="J15" s="20" t="s">
        <v>59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1</v>
      </c>
      <c r="Q15" s="22">
        <v>0</v>
      </c>
      <c r="R15" s="22">
        <v>0</v>
      </c>
      <c r="S15" s="22">
        <v>0</v>
      </c>
      <c r="T15" s="22">
        <v>0</v>
      </c>
      <c r="U15" s="22">
        <f>IFERROR(VLOOKUP($A15,'Current APAC SAA'!$B$3:$Q$20,15,FALSE),0)</f>
        <v>0.05</v>
      </c>
      <c r="V15" s="12"/>
      <c r="W15" s="13"/>
      <c r="X15" s="24"/>
    </row>
    <row r="16" spans="1:24" s="1" customFormat="1" x14ac:dyDescent="0.25">
      <c r="A16" s="18" t="s">
        <v>18</v>
      </c>
      <c r="B16" s="19" t="s">
        <v>60</v>
      </c>
      <c r="C16" s="20" t="s">
        <v>28</v>
      </c>
      <c r="D16" s="20" t="s">
        <v>18</v>
      </c>
      <c r="E16" s="21">
        <v>0</v>
      </c>
      <c r="F16" s="21">
        <v>1</v>
      </c>
      <c r="G16" s="30"/>
      <c r="H16" s="22" t="s">
        <v>58</v>
      </c>
      <c r="I16" s="20">
        <v>3</v>
      </c>
      <c r="J16" s="20" t="s">
        <v>59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1</v>
      </c>
      <c r="R16" s="22">
        <v>0</v>
      </c>
      <c r="S16" s="22">
        <v>0</v>
      </c>
      <c r="T16" s="22">
        <v>0</v>
      </c>
      <c r="U16" s="22">
        <f>IFERROR(VLOOKUP($A16,'Current APAC SAA'!$B$3:$Q$20,15,FALSE),0)</f>
        <v>0.06</v>
      </c>
      <c r="V16" s="12"/>
      <c r="W16" s="13"/>
      <c r="X16" s="24"/>
    </row>
    <row r="17" spans="1:28" s="1" customFormat="1" x14ac:dyDescent="0.25">
      <c r="A17" s="18" t="s">
        <v>19</v>
      </c>
      <c r="B17" s="19" t="s">
        <v>61</v>
      </c>
      <c r="C17" s="20" t="s">
        <v>28</v>
      </c>
      <c r="D17" s="20" t="s">
        <v>19</v>
      </c>
      <c r="E17" s="21">
        <v>0</v>
      </c>
      <c r="F17" s="21">
        <v>1</v>
      </c>
      <c r="G17" s="30"/>
      <c r="H17" s="22" t="s">
        <v>58</v>
      </c>
      <c r="I17" s="20">
        <v>3</v>
      </c>
      <c r="J17" s="20" t="s">
        <v>59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1</v>
      </c>
      <c r="S17" s="22">
        <v>0</v>
      </c>
      <c r="T17" s="22">
        <v>0</v>
      </c>
      <c r="U17" s="22">
        <f>IFERROR(VLOOKUP($A17,'Current APAC SAA'!$B$3:$Q$20,15,FALSE),0)</f>
        <v>0</v>
      </c>
      <c r="V17" s="12"/>
      <c r="W17" s="13"/>
      <c r="X17" s="24"/>
    </row>
    <row r="18" spans="1:28" s="1" customFormat="1" x14ac:dyDescent="0.25">
      <c r="A18" s="18" t="s">
        <v>20</v>
      </c>
      <c r="B18" s="19" t="s">
        <v>62</v>
      </c>
      <c r="C18" s="20" t="s">
        <v>28</v>
      </c>
      <c r="D18" s="20" t="s">
        <v>22</v>
      </c>
      <c r="E18" s="21">
        <v>0</v>
      </c>
      <c r="F18" s="21">
        <v>1</v>
      </c>
      <c r="G18" s="30"/>
      <c r="H18" s="22" t="s">
        <v>45</v>
      </c>
      <c r="I18" s="20">
        <v>1</v>
      </c>
      <c r="J18" s="20" t="s">
        <v>46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1</v>
      </c>
      <c r="T18" s="22">
        <v>0</v>
      </c>
      <c r="U18" s="22">
        <f>IFERROR(VLOOKUP($A18,'Current APAC SAA'!$B$3:$Q$20,15,FALSE),0)</f>
        <v>0.02</v>
      </c>
      <c r="V18" s="12"/>
      <c r="W18" s="13"/>
      <c r="X18" s="24"/>
    </row>
    <row r="19" spans="1:28" x14ac:dyDescent="0.25">
      <c r="A19" s="18" t="s">
        <v>21</v>
      </c>
      <c r="B19" s="19" t="s">
        <v>63</v>
      </c>
      <c r="C19" s="20" t="s">
        <v>28</v>
      </c>
      <c r="D19" s="20" t="s">
        <v>22</v>
      </c>
      <c r="E19" s="21">
        <v>0</v>
      </c>
      <c r="F19" s="21">
        <v>1</v>
      </c>
      <c r="G19" s="30"/>
      <c r="H19" s="22" t="s">
        <v>45</v>
      </c>
      <c r="I19" s="20">
        <v>1</v>
      </c>
      <c r="J19" s="20" t="s">
        <v>46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1</v>
      </c>
      <c r="T19" s="22">
        <v>0</v>
      </c>
      <c r="U19" s="22">
        <f>IFERROR(VLOOKUP($A19,'Current APAC SAA'!$B$3:$Q$20,15,FALSE),0)</f>
        <v>0.03</v>
      </c>
      <c r="V19" s="12"/>
      <c r="W19" s="13"/>
      <c r="X19" s="24"/>
    </row>
    <row r="20" spans="1:28" x14ac:dyDescent="0.25">
      <c r="A20" s="18" t="s">
        <v>23</v>
      </c>
      <c r="B20" s="19" t="s">
        <v>64</v>
      </c>
      <c r="C20" s="20" t="s">
        <v>28</v>
      </c>
      <c r="D20" s="20" t="s">
        <v>22</v>
      </c>
      <c r="E20" s="21">
        <v>0</v>
      </c>
      <c r="F20" s="21">
        <v>1</v>
      </c>
      <c r="G20" s="30"/>
      <c r="H20" s="22" t="s">
        <v>45</v>
      </c>
      <c r="I20" s="20">
        <v>1</v>
      </c>
      <c r="J20" s="20" t="s">
        <v>46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1</v>
      </c>
      <c r="T20" s="22">
        <v>0</v>
      </c>
      <c r="U20" s="22">
        <f>IFERROR(VLOOKUP($A20,'Current APAC SAA'!$B$3:$Q$20,15,FALSE),0)</f>
        <v>0.04</v>
      </c>
      <c r="V20" s="12"/>
      <c r="W20" s="13"/>
      <c r="X20" s="24"/>
    </row>
    <row r="21" spans="1:28" x14ac:dyDescent="0.25">
      <c r="E21" s="13"/>
      <c r="F21" s="13"/>
      <c r="G21" s="13"/>
      <c r="H21" s="11"/>
    </row>
    <row r="22" spans="1:28" x14ac:dyDescent="0.25">
      <c r="E22" s="13"/>
      <c r="F22" s="13"/>
      <c r="G22" s="13"/>
      <c r="I22" s="25"/>
      <c r="K22" s="1"/>
      <c r="L22" s="1"/>
      <c r="M22" s="1"/>
      <c r="N22" s="1"/>
      <c r="O22" s="1"/>
      <c r="P22" s="1"/>
      <c r="U22" s="13"/>
      <c r="V22" s="1"/>
      <c r="W22" s="11"/>
      <c r="X22" s="11"/>
      <c r="Y22" s="11"/>
      <c r="Z22" s="11"/>
      <c r="AA22" s="11"/>
      <c r="AB22" s="11"/>
    </row>
    <row r="23" spans="1:28" x14ac:dyDescent="0.25">
      <c r="E23" s="13"/>
      <c r="F23" s="13"/>
    </row>
    <row r="24" spans="1:28" x14ac:dyDescent="0.25">
      <c r="E24" s="13"/>
      <c r="F24" s="1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CCBC4-4B24-4D24-8BBC-D6EA53213670}">
  <sheetPr>
    <tabColor theme="3" tint="0.89999084444715716"/>
  </sheetPr>
  <dimension ref="A1:C5"/>
  <sheetViews>
    <sheetView workbookViewId="0">
      <selection activeCell="U2" sqref="U2:U20"/>
    </sheetView>
  </sheetViews>
  <sheetFormatPr defaultRowHeight="15" x14ac:dyDescent="0.25"/>
  <cols>
    <col min="1" max="1" width="13.42578125" customWidth="1"/>
    <col min="2" max="3" width="15.140625" customWidth="1"/>
  </cols>
  <sheetData>
    <row r="1" spans="1:3" x14ac:dyDescent="0.25">
      <c r="A1" s="26"/>
      <c r="B1" s="27" t="s">
        <v>5</v>
      </c>
      <c r="C1" s="27" t="s">
        <v>6</v>
      </c>
    </row>
    <row r="2" spans="1:3" x14ac:dyDescent="0.25">
      <c r="A2" s="28" t="s">
        <v>43</v>
      </c>
      <c r="B2" s="29">
        <f>'Current APAC SAA'!O24</f>
        <v>0</v>
      </c>
      <c r="C2" s="29">
        <f>'Current APAC SAA'!Q24</f>
        <v>0.1</v>
      </c>
    </row>
    <row r="3" spans="1:3" x14ac:dyDescent="0.25">
      <c r="A3" s="28" t="s">
        <v>26</v>
      </c>
      <c r="B3" s="29">
        <f>'Current APAC SAA'!O25</f>
        <v>0</v>
      </c>
      <c r="C3" s="29">
        <f>'Current APAC SAA'!Q25</f>
        <v>0</v>
      </c>
    </row>
    <row r="4" spans="1:3" x14ac:dyDescent="0.25">
      <c r="A4" s="28" t="s">
        <v>27</v>
      </c>
      <c r="B4" s="29">
        <f>'Current APAC SAA'!O26</f>
        <v>0.7</v>
      </c>
      <c r="C4" s="29">
        <f>'Current APAC SAA'!Q26</f>
        <v>0.9</v>
      </c>
    </row>
    <row r="5" spans="1:3" x14ac:dyDescent="0.25">
      <c r="A5" s="28" t="s">
        <v>28</v>
      </c>
      <c r="B5" s="29">
        <f>'Current APAC SAA'!O27</f>
        <v>0.1</v>
      </c>
      <c r="C5" s="29">
        <f>'Current APAC SAA'!Q27</f>
        <v>0.3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BBSettings xmlns="http://schemas.bloomberg.com/settings/1.0">
  <Item name="DocumentId_Charts">{9B40A12F-4703-4D64-8503-D993190B3029}</Item>
</BBSettings>
</file>

<file path=customXml/itemProps1.xml><?xml version="1.0" encoding="utf-8"?>
<ds:datastoreItem xmlns:ds="http://schemas.openxmlformats.org/officeDocument/2006/customXml" ds:itemID="{A631DFA9-9112-4455-BFE1-3254E7C43154}">
  <ds:schemaRefs>
    <ds:schemaRef ds:uri="http://schemas.bloomberg.com/settings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Current APAC SAA</vt:lpstr>
      <vt:lpstr>saa_index_RgIncAPAC</vt:lpstr>
      <vt:lpstr>saa_asset_class_RgIncAPAC</vt:lpstr>
      <vt:lpstr>saa_index_RgConAPAC</vt:lpstr>
      <vt:lpstr>saa_asset_class_RgConAPAC</vt:lpstr>
      <vt:lpstr>saa_index_RgBalAPAC</vt:lpstr>
      <vt:lpstr>saa_asset_class_RgBalAPAC</vt:lpstr>
      <vt:lpstr>saa_index_RgGroAPAC</vt:lpstr>
      <vt:lpstr>saa_asset_class_RgGroAPAC</vt:lpstr>
      <vt:lpstr>saa_index_RgEqtAPAC</vt:lpstr>
      <vt:lpstr>saa_asset_class_RgEqtAPAC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Ossa</dc:creator>
  <cp:lastModifiedBy>Artur Sepp</cp:lastModifiedBy>
  <dcterms:created xsi:type="dcterms:W3CDTF">2025-07-02T03:12:29Z</dcterms:created>
  <dcterms:modified xsi:type="dcterms:W3CDTF">2025-07-12T06:08:57Z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d35198-e2de-4512-812f-4bfb287fe7db_Enabled">
    <vt:lpwstr>true</vt:lpwstr>
  </property>
  <property fmtid="{D5CDD505-2E9C-101B-9397-08002B2CF9AE}" pid="3" name="MSIP_Label_61d35198-e2de-4512-812f-4bfb287fe7db_SetDate">
    <vt:lpwstr>2025-07-02T05:45:21Z</vt:lpwstr>
  </property>
  <property fmtid="{D5CDD505-2E9C-101B-9397-08002B2CF9AE}" pid="4" name="MSIP_Label_61d35198-e2de-4512-812f-4bfb287fe7db_Method">
    <vt:lpwstr>Standard</vt:lpwstr>
  </property>
  <property fmtid="{D5CDD505-2E9C-101B-9397-08002B2CF9AE}" pid="5" name="MSIP_Label_61d35198-e2de-4512-812f-4bfb287fe7db_Name">
    <vt:lpwstr>General</vt:lpwstr>
  </property>
  <property fmtid="{D5CDD505-2E9C-101B-9397-08002B2CF9AE}" pid="6" name="MSIP_Label_61d35198-e2de-4512-812f-4bfb287fe7db_SiteId">
    <vt:lpwstr>8cbd52dc-3264-4ee0-8d0b-3560fe959c06</vt:lpwstr>
  </property>
  <property fmtid="{D5CDD505-2E9C-101B-9397-08002B2CF9AE}" pid="7" name="MSIP_Label_61d35198-e2de-4512-812f-4bfb287fe7db_ActionId">
    <vt:lpwstr>32962768-de26-4f39-87d1-13b7f2440504</vt:lpwstr>
  </property>
  <property fmtid="{D5CDD505-2E9C-101B-9397-08002B2CF9AE}" pid="8" name="MSIP_Label_61d35198-e2de-4512-812f-4bfb287fe7db_ContentBits">
    <vt:lpwstr>0</vt:lpwstr>
  </property>
  <property fmtid="{D5CDD505-2E9C-101B-9397-08002B2CF9AE}" pid="9" name="MSIP_Label_61d35198-e2de-4512-812f-4bfb287fe7db_Tag">
    <vt:lpwstr>10, 3, 0, 1</vt:lpwstr>
  </property>
</Properties>
</file>